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D5BF5656-A2E2-45DE-A829-211504A4BFE5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IRA'!$A$5:$I$491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492" i="6" l="1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BO491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BO490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BO489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BO488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BO487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BO486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BO485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BO484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BO483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BO482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BO481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BO480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BO479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BO478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BO477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BO476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BO475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BO474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BO473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BO472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BO471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BO470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BO469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BO468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BO467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BO466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BO465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BO464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BO463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BO462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BO461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BO460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BO459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BO458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BO457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BO456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BO455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BO454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BO453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BO452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BO451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BO450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O449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O448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O447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O446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O445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BO444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BO443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BO442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BO441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BO440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BO439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BO438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BO437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BO436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BO435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BO434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BO433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BO432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BO431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BO430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BO429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BO428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BO427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BO426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BO425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BO424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BO423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BO422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BO421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BO420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BO419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BO418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BO417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BO416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BO415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BO414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BO413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BO412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BO411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BO410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BO409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BO408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BO407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BO406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BO405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BO404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BO403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BO402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BO401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BO400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BO399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BO398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BO397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BO396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BO395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BO394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BO393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BO392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BO391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BO390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BO389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BO388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BO387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BO386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BO385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BO384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BO383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BO382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BO381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BO380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BO379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BO378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BO377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BO376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BO375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BO374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BO373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BO372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BO371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BO370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BO369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BO368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BO367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BO366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BO365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BO364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BO363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BO362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BO361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BO360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BO359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BO358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BO357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BO356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BO355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BO354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BO353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BO352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BO351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BO350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BO349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BO348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BO347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BO346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BO345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BO344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BO343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BO342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BO341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BO340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BO339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BO338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BO337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BO336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BO335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BO334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BO333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BO332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BO331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BO330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BO329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BO328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BO327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BO326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BO325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BO324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BO323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BO322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BO321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BO320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BO319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BO318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BO317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BO316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BO315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BO314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BO313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BO312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BO311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BO310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BO309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BO308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BO307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BO306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BO305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BO304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BO303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BO302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BO301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BO300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BO299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BO298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BO297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BO296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BO295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BO294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BO293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BO292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BO291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BO290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BO289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BO288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BO287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BO286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BO285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BO284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BO283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BO282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BO281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BO280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BO279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BO278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BO277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BO276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BO275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BO274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BO273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BO272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BO271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BO270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BO269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BO268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BO267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BO266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BO265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BO264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BO263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BO262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BO261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BO260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BO259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BO258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BO257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BO256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BO255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BO254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BO253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BO252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BO251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BO250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BO249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BO248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BO247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BO246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BO245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BO244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BO243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BO242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BO241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BO240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BO239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BO238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BO237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BO235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BO234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BO233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BO232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BO231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BO230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BO229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BO228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BO227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BO226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BO225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BO224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BO223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BO222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BO221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BO220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BO219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BO218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BO217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BO216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BO215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BO214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BO176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BO153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BO152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BO150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BO148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BO147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BO146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BO144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BO143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W492" i="6" l="1"/>
  <c r="X492" i="6" s="1"/>
  <c r="AL492" i="6"/>
  <c r="AM492" i="6" s="1"/>
  <c r="BA492" i="6"/>
  <c r="BB492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W252" i="6" l="1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300" i="6"/>
  <c r="X300" i="6" s="1"/>
  <c r="W468" i="6"/>
  <c r="X468" i="6" s="1"/>
  <c r="W484" i="6"/>
  <c r="X484" i="6" s="1"/>
  <c r="W340" i="6"/>
  <c r="X340" i="6" s="1"/>
  <c r="W436" i="6"/>
  <c r="X436" i="6" s="1"/>
  <c r="BA465" i="6"/>
  <c r="BB465" i="6" s="1"/>
  <c r="BA390" i="6"/>
  <c r="BB390" i="6" s="1"/>
  <c r="BA454" i="6"/>
  <c r="BB454" i="6" s="1"/>
  <c r="BA382" i="6"/>
  <c r="BB382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A29" i="6"/>
  <c r="BB29" i="6" s="1"/>
  <c r="AL32" i="6"/>
  <c r="AM32" i="6" s="1"/>
  <c r="BA37" i="6"/>
  <c r="BB37" i="6" s="1"/>
  <c r="AL40" i="6"/>
  <c r="AM40" i="6" s="1"/>
  <c r="BA406" i="6"/>
  <c r="BB4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X11" i="6" s="1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F7" i="8"/>
  <c r="F8" i="8"/>
  <c r="F5" i="8"/>
  <c r="F9" i="8"/>
  <c r="F12" i="8"/>
  <c r="F10" i="8"/>
  <c r="F4" i="8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BP27" i="6"/>
  <c r="BP26" i="6"/>
  <c r="BP25" i="6"/>
  <c r="BP24" i="6"/>
  <c r="BP23" i="6"/>
  <c r="BP22" i="6"/>
  <c r="BP21" i="6"/>
  <c r="BP20" i="6"/>
  <c r="BP19" i="6"/>
  <c r="BP18" i="6"/>
  <c r="BP17" i="6"/>
  <c r="BP16" i="6"/>
  <c r="BP15" i="6"/>
  <c r="BP14" i="6"/>
  <c r="BP13" i="6"/>
  <c r="BP12" i="6"/>
  <c r="BP11" i="6"/>
  <c r="BP10" i="6"/>
  <c r="BP9" i="6"/>
  <c r="BQ9" i="6" s="1"/>
  <c r="BP8" i="6"/>
  <c r="BP7" i="6"/>
  <c r="BP6" i="6"/>
  <c r="BQ6" i="6" s="1"/>
  <c r="U26" i="10" l="1"/>
  <c r="BQ26" i="6"/>
  <c r="U13" i="10"/>
  <c r="BQ13" i="6"/>
  <c r="U25" i="10"/>
  <c r="BQ25" i="6"/>
  <c r="U17" i="10"/>
  <c r="BQ17" i="6"/>
  <c r="U7" i="10"/>
  <c r="BQ7" i="6"/>
  <c r="U19" i="10"/>
  <c r="BQ19" i="6"/>
  <c r="U8" i="10"/>
  <c r="BQ8" i="6"/>
  <c r="U20" i="10"/>
  <c r="BQ20" i="6"/>
  <c r="U21" i="10"/>
  <c r="BQ21" i="6"/>
  <c r="U28" i="10"/>
  <c r="BQ28" i="6"/>
  <c r="U10" i="10"/>
  <c r="BQ10" i="6"/>
  <c r="U22" i="10"/>
  <c r="BQ22" i="6"/>
  <c r="U15" i="10"/>
  <c r="BQ15" i="6"/>
  <c r="U11" i="10"/>
  <c r="BQ11" i="6"/>
  <c r="U23" i="10"/>
  <c r="BQ23" i="6"/>
  <c r="U14" i="10"/>
  <c r="BQ14" i="6"/>
  <c r="U27" i="10"/>
  <c r="BQ27" i="6"/>
  <c r="U16" i="10"/>
  <c r="BQ16" i="6"/>
  <c r="U18" i="10"/>
  <c r="BQ18" i="6"/>
  <c r="U12" i="10"/>
  <c r="BQ12" i="6"/>
  <c r="U24" i="10"/>
  <c r="BQ24" i="6"/>
  <c r="U93" i="10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BA27" i="6"/>
  <c r="BA26" i="6"/>
  <c r="BA25" i="6"/>
  <c r="BA24" i="6"/>
  <c r="BA23" i="6"/>
  <c r="BA22" i="6"/>
  <c r="BA21" i="6"/>
  <c r="BA20" i="6"/>
  <c r="BA19" i="6"/>
  <c r="BA18" i="6"/>
  <c r="BA17" i="6"/>
  <c r="BA16" i="6"/>
  <c r="BA15" i="6"/>
  <c r="BA14" i="6"/>
  <c r="BA13" i="6"/>
  <c r="BA12" i="6"/>
  <c r="BA11" i="6"/>
  <c r="BA10" i="6"/>
  <c r="BA9" i="6"/>
  <c r="BB9" i="6" s="1"/>
  <c r="BA8" i="6"/>
  <c r="BA7" i="6"/>
  <c r="BA6" i="6"/>
  <c r="BB6" i="6" s="1"/>
  <c r="R28" i="10" l="1"/>
  <c r="BB28" i="6"/>
  <c r="R14" i="10"/>
  <c r="BB14" i="6"/>
  <c r="R26" i="10"/>
  <c r="BB26" i="6"/>
  <c r="R15" i="10"/>
  <c r="BB15" i="6"/>
  <c r="R27" i="10"/>
  <c r="BB27" i="6"/>
  <c r="R7" i="10"/>
  <c r="BB7" i="6"/>
  <c r="R8" i="10"/>
  <c r="BB8" i="6"/>
  <c r="R21" i="10"/>
  <c r="BB21" i="6"/>
  <c r="R17" i="10"/>
  <c r="BB17" i="6"/>
  <c r="R18" i="10"/>
  <c r="BB18" i="6"/>
  <c r="R23" i="10"/>
  <c r="BB23" i="6"/>
  <c r="R16" i="10"/>
  <c r="BB16" i="6"/>
  <c r="R19" i="10"/>
  <c r="BB19" i="6"/>
  <c r="R20" i="10"/>
  <c r="BB20" i="6"/>
  <c r="R10" i="10"/>
  <c r="BB10" i="6"/>
  <c r="R22" i="10"/>
  <c r="BB22" i="6"/>
  <c r="R11" i="10"/>
  <c r="BB11" i="6"/>
  <c r="R12" i="10"/>
  <c r="BB12" i="6"/>
  <c r="R24" i="10"/>
  <c r="BB24" i="6"/>
  <c r="R13" i="10"/>
  <c r="BB13" i="6"/>
  <c r="R25" i="10"/>
  <c r="BB25" i="6"/>
  <c r="R131" i="10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l="1"/>
  <c r="AM4" i="6" s="1"/>
  <c r="AM6" i="6"/>
  <c r="R4" i="10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X4" i="6" s="1"/>
  <c r="X6" i="6"/>
  <c r="L51" i="10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F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<sst xmlns="http://schemas.openxmlformats.org/spreadsheetml/2006/main" count="8676" uniqueCount="941">
  <si>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</si>
  <si>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</si>
  <si>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</si>
  <si>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</si>
  <si>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</si>
  <si>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</si>
  <si>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</si>
  <si>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</si>
  <si>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</si>
  <si>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</si>
  <si>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</si>
  <si>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</si>
  <si>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</si>
  <si>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</si>
  <si>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</si>
  <si>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</si>
  <si>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</si>
  <si>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</si>
  <si>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</si>
  <si>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</si>
  <si>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</si>
  <si>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</si>
  <si>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</si>
  <si>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</si>
  <si>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</si>
  <si>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</si>
  <si>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</si>
  <si>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</si>
  <si>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</si>
  <si>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</si>
  <si>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</si>
  <si>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</si>
  <si>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</si>
  <si>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</si>
  <si>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</si>
  <si>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</si>
  <si>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</si>
  <si>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</si>
  <si>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</si>
  <si>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</si>
  <si>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</si>
  <si>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</si>
  <si>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</si>
  <si>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</si>
  <si>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</si>
  <si>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</si>
  <si>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</si>
  <si>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</si>
  <si>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</si>
  <si>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</si>
  <si>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</si>
  <si>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</si>
  <si>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</si>
  <si>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</si>
  <si>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</si>
  <si>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</si>
  <si>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</si>
  <si>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</si>
  <si>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</si>
  <si>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</si>
  <si>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</si>
  <si>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</si>
  <si>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</si>
  <si>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</si>
  <si>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</si>
  <si>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</si>
  <si>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</si>
  <si>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</si>
  <si>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</si>
  <si>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</si>
  <si>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</si>
  <si>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</si>
  <si>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</si>
  <si>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</si>
  <si>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</si>
  <si>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</si>
  <si>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</si>
  <si>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</si>
  <si>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</si>
  <si>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</si>
  <si>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</si>
  <si>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</si>
  <si>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</si>
  <si>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</si>
  <si>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</si>
  <si>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</si>
  <si>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</si>
  <si>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</si>
  <si>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</si>
  <si>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</si>
  <si>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</si>
  <si>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</si>
  <si>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</si>
  <si>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</si>
  <si>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</si>
  <si>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</si>
  <si>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</si>
  <si>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</si>
  <si>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</si>
  <si>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</si>
  <si>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</si>
  <si>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</si>
  <si>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</si>
  <si>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</si>
  <si>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</si>
  <si>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</si>
  <si>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</si>
  <si>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</si>
  <si>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</si>
  <si>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</si>
  <si>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</si>
  <si>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</si>
  <si>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</si>
  <si>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</si>
  <si>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</si>
  <si>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</si>
  <si>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</si>
  <si>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</si>
  <si>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</si>
  <si>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</si>
  <si>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</si>
  <si>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</si>
  <si>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</si>
  <si>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</si>
  <si>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</si>
  <si>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</si>
  <si>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</si>
  <si>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</si>
  <si>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</si>
  <si>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</si>
  <si>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</si>
  <si>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</si>
  <si>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</si>
  <si>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</si>
  <si>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</si>
  <si>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</si>
  <si>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</si>
  <si>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</si>
  <si>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</si>
  <si>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</si>
  <si>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</si>
  <si>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</si>
  <si>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</si>
  <si>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</si>
  <si>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</si>
  <si>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</si>
  <si>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</si>
  <si>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</si>
  <si>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</si>
  <si>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</si>
  <si>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</si>
  <si>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</si>
  <si>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</si>
  <si>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</si>
  <si>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</si>
  <si>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</si>
  <si>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</si>
  <si>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</si>
  <si>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</si>
  <si>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</si>
  <si>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</si>
  <si>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</si>
  <si>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</si>
  <si>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</si>
  <si>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</si>
  <si>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</si>
  <si>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</si>
  <si>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</si>
  <si>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</si>
  <si>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</si>
  <si>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</si>
  <si>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</si>
  <si>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</si>
  <si>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</si>
  <si>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</si>
  <si>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</si>
  <si>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</si>
  <si>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</si>
  <si>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</si>
  <si>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</si>
  <si>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</si>
  <si>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</si>
  <si>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</si>
  <si>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</si>
  <si>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</si>
  <si>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</si>
  <si>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</si>
  <si>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</si>
  <si>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</si>
  <si>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</si>
  <si>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</si>
  <si>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</si>
  <si>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</si>
  <si>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</si>
  <si>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</si>
  <si>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</si>
  <si>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</si>
  <si>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</si>
  <si>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</si>
  <si>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</si>
  <si>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</si>
  <si>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</si>
  <si>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</si>
  <si>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</si>
  <si>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</si>
  <si>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</si>
  <si>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</si>
  <si>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</si>
  <si>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</si>
  <si>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</si>
  <si>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</si>
  <si>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</si>
  <si>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</si>
  <si>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</si>
  <si>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</si>
  <si>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</si>
  <si>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</si>
  <si>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</si>
  <si>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</si>
  <si>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</si>
  <si>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</si>
  <si>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</si>
  <si>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</si>
  <si>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</si>
  <si>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</si>
  <si>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</si>
  <si>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</si>
  <si>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</si>
  <si>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</si>
  <si>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</si>
  <si>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</si>
  <si>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</si>
  <si>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</si>
  <si>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</si>
  <si>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</si>
  <si>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</si>
  <si>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</si>
  <si>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</si>
  <si>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</si>
  <si>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</si>
  <si>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</si>
  <si>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</si>
  <si>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</si>
  <si>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</si>
  <si>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</si>
  <si>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</si>
  <si>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</si>
  <si>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</si>
  <si>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</si>
  <si>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</si>
  <si>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</si>
  <si>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</si>
  <si>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</si>
  <si>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</si>
  <si>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</si>
  <si>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</si>
  <si>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</si>
  <si>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</si>
  <si>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</si>
  <si>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</si>
  <si>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</si>
  <si>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</si>
  <si>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</si>
  <si>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</si>
  <si>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</si>
  <si>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</si>
  <si>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</si>
  <si>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</si>
  <si>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</si>
  <si>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</si>
  <si>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</si>
  <si>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</si>
  <si>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</si>
  <si>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</si>
  <si>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</si>
  <si>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</si>
  <si>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</si>
  <si>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</si>
  <si>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</si>
  <si>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</si>
  <si>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</si>
  <si>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</si>
  <si>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</si>
  <si>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</si>
  <si>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</si>
  <si>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</si>
  <si>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</si>
  <si>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</si>
  <si>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</si>
  <si>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</si>
  <si>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</si>
  <si>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</si>
  <si>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</si>
  <si>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</si>
  <si>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</si>
  <si>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</si>
  <si>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</si>
  <si>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</si>
  <si>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</si>
  <si>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</si>
  <si>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</si>
  <si>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</si>
  <si>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</si>
  <si>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</si>
  <si>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</si>
  <si>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</si>
  <si>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</si>
  <si>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</si>
  <si>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</si>
  <si>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</si>
  <si>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</si>
  <si>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</si>
  <si>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</si>
  <si>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</si>
  <si>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</si>
  <si>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</si>
  <si>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</si>
  <si>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</si>
  <si>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</si>
  <si>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</si>
  <si>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</si>
  <si>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</si>
  <si>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</si>
  <si>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</si>
  <si>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</si>
  <si>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</si>
  <si>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</si>
  <si>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</si>
  <si>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</si>
  <si>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</si>
  <si>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</si>
  <si>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</si>
  <si>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</si>
  <si>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</si>
  <si>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</si>
  <si>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</si>
  <si>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</si>
  <si>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</si>
  <si>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</si>
  <si>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</si>
  <si>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</si>
  <si>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</si>
  <si>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</si>
  <si>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</si>
  <si>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</si>
  <si>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</si>
  <si>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</si>
  <si>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</si>
  <si>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</si>
  <si>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</si>
  <si>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</si>
  <si>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</si>
  <si>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</si>
  <si>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</si>
  <si>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</si>
  <si>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</si>
  <si>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</si>
  <si>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</si>
  <si>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</si>
  <si>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</si>
  <si>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</si>
  <si>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</si>
  <si>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</si>
  <si>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</si>
  <si>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</si>
  <si>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</si>
  <si>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</si>
  <si>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</si>
  <si>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</si>
  <si>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</si>
  <si>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</si>
  <si>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</si>
  <si>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</si>
  <si>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</si>
  <si>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</si>
  <si>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</si>
  <si>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</si>
  <si>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</si>
  <si>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</si>
  <si>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</si>
  <si>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</si>
  <si>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</si>
  <si>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</si>
  <si>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</si>
  <si>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</si>
  <si>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</si>
  <si>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</si>
  <si>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</si>
  <si>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</si>
  <si>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</si>
  <si>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</si>
  <si>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</si>
  <si>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</si>
  <si>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</si>
  <si>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</si>
  <si>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</si>
  <si>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</si>
  <si>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</si>
  <si>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</si>
  <si>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</si>
  <si>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</si>
  <si>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</si>
  <si>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</si>
  <si>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</si>
  <si>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</si>
  <si>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</si>
  <si>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</si>
  <si>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</si>
  <si>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</si>
  <si>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</si>
  <si>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</si>
  <si>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</si>
  <si>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</si>
  <si>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</si>
  <si>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</si>
  <si>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</si>
  <si>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</si>
  <si>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</si>
  <si>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</si>
  <si>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</si>
  <si>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</si>
  <si>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</si>
  <si>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</si>
  <si>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</si>
  <si>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</si>
  <si>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</si>
  <si>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</si>
  <si>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</si>
  <si>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</si>
  <si>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</si>
  <si>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</si>
  <si>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</si>
  <si>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</si>
  <si>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</si>
  <si>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</si>
  <si>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</si>
  <si>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</si>
  <si>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</si>
  <si>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</si>
  <si>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</si>
  <si>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</si>
  <si>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</si>
  <si>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</si>
  <si>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</si>
  <si>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</si>
  <si>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</si>
  <si>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</si>
  <si>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</si>
  <si>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</si>
  <si>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</si>
  <si>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</si>
  <si>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</si>
  <si>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</si>
  <si>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</si>
  <si>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</si>
  <si>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</si>
  <si>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</si>
  <si>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</si>
  <si>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</si>
  <si>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</si>
  <si>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</si>
  <si>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</si>
  <si>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</si>
  <si>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</si>
  <si>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</si>
  <si>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</si>
  <si>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</si>
  <si>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</si>
  <si>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</si>
  <si>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</si>
  <si>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</si>
  <si>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</si>
  <si>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</si>
  <si>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</si>
  <si>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</si>
  <si>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</si>
  <si>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</si>
  <si>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</si>
  <si>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</si>
  <si>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</si>
  <si>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</si>
  <si>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</si>
  <si>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</si>
  <si>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</si>
  <si>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</si>
  <si>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</si>
  <si>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</si>
  <si>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</si>
  <si>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</si>
  <si>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</si>
  <si>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</si>
  <si>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</si>
  <si>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</si>
  <si>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</si>
  <si>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</si>
  <si>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</si>
  <si>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</si>
  <si>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</si>
  <si>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</si>
  <si>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</si>
  <si>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</si>
  <si>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</si>
  <si>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</si>
  <si>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</si>
  <si>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</si>
  <si>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</si>
  <si>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</si>
  <si>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</si>
  <si>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</si>
  <si>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</si>
  <si>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</si>
  <si>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</si>
  <si>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</si>
  <si>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</si>
  <si>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</si>
  <si>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</si>
  <si>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</si>
  <si>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</si>
  <si>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</si>
  <si>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</si>
  <si>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</si>
  <si>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</si>
  <si>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</si>
  <si>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</si>
  <si>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</si>
  <si>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</si>
  <si>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</si>
  <si>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</si>
  <si>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</si>
  <si>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</si>
  <si>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</si>
  <si>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</si>
  <si>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</si>
  <si>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</si>
  <si>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</si>
  <si>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</si>
  <si>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</si>
  <si>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</si>
  <si>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</si>
  <si>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</si>
  <si>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</si>
  <si>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</si>
  <si>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</si>
  <si>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</si>
  <si>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</si>
  <si>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</si>
  <si>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</si>
  <si>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</si>
  <si>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</si>
  <si>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</si>
  <si>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</si>
  <si>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</si>
  <si>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</si>
  <si>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</si>
  <si>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</si>
  <si>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</si>
  <si>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</si>
  <si>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</si>
  <si>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</si>
  <si>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</si>
  <si>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</si>
  <si>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</si>
  <si>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</si>
  <si>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</si>
  <si>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</si>
  <si>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</si>
  <si>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</si>
  <si>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</si>
  <si>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</si>
  <si>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</si>
  <si>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</si>
  <si>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</si>
  <si>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</si>
  <si>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</si>
  <si>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</si>
  <si>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</si>
  <si>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</si>
  <si>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</si>
  <si>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</si>
  <si>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</si>
  <si>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</si>
  <si>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</si>
  <si>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</si>
  <si>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</si>
  <si>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</si>
  <si>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</si>
  <si>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</si>
  <si>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</si>
  <si>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</si>
  <si>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</si>
  <si>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</si>
  <si>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</si>
  <si>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</si>
  <si>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</si>
  <si>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</si>
  <si>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</si>
  <si>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</si>
  <si>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</si>
  <si>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</si>
  <si>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</si>
  <si>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</si>
  <si>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</si>
  <si>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</si>
  <si>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</si>
  <si>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</si>
  <si>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</si>
  <si>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</si>
  <si>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</si>
  <si>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</si>
  <si>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</si>
  <si>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</si>
  <si>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</si>
  <si>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</si>
  <si>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</si>
  <si>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</si>
  <si>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</si>
  <si>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</si>
  <si>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</si>
  <si>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</si>
  <si>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</si>
  <si>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</si>
  <si>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</si>
  <si>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</si>
  <si>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</si>
  <si>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</si>
  <si>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</si>
  <si>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</si>
  <si>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</si>
  <si>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</si>
  <si>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</si>
  <si>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</si>
  <si>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</si>
  <si>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</si>
  <si>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</si>
  <si>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</si>
  <si>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</si>
  <si>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</si>
  <si>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</si>
  <si>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</si>
  <si>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</si>
  <si>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</si>
  <si>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</si>
  <si>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</si>
  <si>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</si>
  <si>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</si>
  <si>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</si>
  <si>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</si>
  <si>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</si>
  <si>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</si>
  <si>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</si>
  <si>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</si>
  <si>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</si>
  <si>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</si>
  <si>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</si>
  <si>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</si>
  <si>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</si>
  <si>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</si>
  <si>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</si>
  <si>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</si>
  <si>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</si>
  <si>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</si>
  <si>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</si>
  <si>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</si>
  <si>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</si>
  <si>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</si>
  <si>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</si>
  <si>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</si>
  <si>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</si>
  <si>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</si>
  <si>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</si>
  <si>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</si>
  <si>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</si>
  <si>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</si>
  <si>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</si>
  <si>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</si>
  <si>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</si>
  <si>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</si>
  <si>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</si>
  <si>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</si>
  <si>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</si>
  <si>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</si>
  <si>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</si>
  <si>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</si>
  <si>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</si>
  <si>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</si>
  <si>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</si>
  <si>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</si>
  <si>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</si>
  <si>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</si>
  <si>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</si>
  <si>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</si>
  <si>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</si>
  <si>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</si>
  <si>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</si>
  <si>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</si>
  <si>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</si>
  <si>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</si>
  <si>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</si>
  <si>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</si>
  <si>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</si>
  <si>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</si>
  <si>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</si>
  <si>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</si>
  <si>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</si>
  <si>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</si>
  <si>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</si>
  <si>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</si>
  <si>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</si>
  <si>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</si>
  <si>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</si>
  <si>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</si>
  <si>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</si>
  <si>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</si>
  <si>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</si>
  <si>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</si>
  <si>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</si>
  <si>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</si>
  <si>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</si>
  <si>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</si>
  <si>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</si>
  <si>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</si>
  <si>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</si>
  <si>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</si>
  <si>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</si>
  <si>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</si>
  <si>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</si>
  <si>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</si>
  <si>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</si>
  <si>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</si>
  <si>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</si>
  <si>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</si>
  <si>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</si>
  <si>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</si>
  <si>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</si>
  <si>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</si>
  <si>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</si>
  <si>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</si>
  <si>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</si>
  <si>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</si>
  <si>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</si>
  <si>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</si>
  <si>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</si>
  <si>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</si>
  <si>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</si>
  <si>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</si>
  <si>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</si>
  <si>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</si>
  <si>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</si>
  <si>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</si>
  <si>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</si>
  <si>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</si>
  <si>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</si>
  <si>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</si>
  <si>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</si>
  <si>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</si>
  <si>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</si>
  <si>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</si>
  <si>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</si>
  <si>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</si>
  <si>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</si>
  <si>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</si>
  <si>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</si>
  <si>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</si>
  <si>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</si>
  <si>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</si>
  <si>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</si>
  <si>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</si>
  <si>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</si>
  <si>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</si>
  <si>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</si>
  <si>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</si>
  <si>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</si>
  <si>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</si>
  <si>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</si>
  <si>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</si>
  <si>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</si>
  <si>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</si>
  <si>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</si>
  <si>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</si>
  <si>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</si>
  <si>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</si>
  <si>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</si>
  <si>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</si>
  <si>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</si>
  <si>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</si>
  <si>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</si>
  <si>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</si>
  <si>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</si>
  <si>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</si>
  <si>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</si>
  <si>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</si>
  <si>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</si>
  <si>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</si>
  <si>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</si>
  <si>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</si>
  <si>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</si>
  <si>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</si>
  <si>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</si>
  <si>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</si>
  <si>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</si>
  <si>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</si>
  <si>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</si>
  <si>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</si>
  <si>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</si>
  <si>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</si>
  <si>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</si>
  <si>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</si>
  <si>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</si>
  <si>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</si>
  <si>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</si>
  <si>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</si>
  <si>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</si>
  <si>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</si>
  <si>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</si>
  <si>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</si>
  <si>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</si>
  <si>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</si>
  <si>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NO PERTENECE A NINGUNA MICRORED</t>
  </si>
  <si>
    <t>NO PERTENECE A NINGUNA RED</t>
  </si>
  <si>
    <t>Código UE</t>
  </si>
  <si>
    <t>Microrred</t>
  </si>
  <si>
    <t>Categoria</t>
  </si>
  <si>
    <t>Nombre del establecimiento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</si>
  <si>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</si>
  <si>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</si>
  <si>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</si>
  <si>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</si>
  <si>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</si>
  <si>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</si>
  <si>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</si>
  <si>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</si>
  <si>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</si>
  <si>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</si>
  <si>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</si>
  <si>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</si>
  <si>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</si>
  <si>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</si>
  <si>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</si>
  <si>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</si>
  <si>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</si>
  <si>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</si>
  <si>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</si>
  <si>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</si>
  <si>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</si>
  <si>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</si>
  <si>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</si>
  <si>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</si>
  <si>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</si>
  <si>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</si>
  <si>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</si>
  <si>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</si>
  <si>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</si>
  <si>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</si>
  <si>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</si>
  <si>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EDAS IRAS EN MENORES DE 5 AÑOS  - 2026</t>
  </si>
  <si>
    <t>II - 2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</si>
  <si>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</si>
  <si>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</si>
  <si>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</si>
  <si>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</si>
  <si>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</si>
  <si>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</si>
  <si>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</si>
  <si>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</si>
  <si>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</si>
  <si>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SOLEDAD De Villa Belen</t>
  </si>
  <si>
    <t>BELEN de Villa Belen</t>
  </si>
  <si>
    <t>CENTRO DE SALUD MENTAL COMUNITARIO PUNCHANA</t>
  </si>
  <si>
    <t xml:space="preserve">FERNANDO LORES </t>
  </si>
  <si>
    <t>RUMI TUNI</t>
  </si>
  <si>
    <t>URBINA DEL NAPO</t>
  </si>
  <si>
    <t>URCOMIRAÑO</t>
  </si>
  <si>
    <t>DOS DE MAYO DE BELEN</t>
  </si>
  <si>
    <t>SAN JOSE DE SAMIRIA</t>
  </si>
  <si>
    <t>CENTRO DE SALUD MENTAL NAUTA</t>
  </si>
  <si>
    <t>PUCACURO DE TROMPETEROS</t>
  </si>
  <si>
    <t>PIJUAYAL DEL CHAMBIRA</t>
  </si>
  <si>
    <t>NUEVO PROGRESO DEL CHAMBIRA</t>
  </si>
  <si>
    <t>HUACACHINA - RIO TIGRE</t>
  </si>
  <si>
    <t>BELLAVISTA DEL RIO TIGRE</t>
  </si>
  <si>
    <t>BELEN DE RIO TIGRE</t>
  </si>
  <si>
    <t>MARSELLA</t>
  </si>
  <si>
    <t>8 DE MAYO</t>
  </si>
  <si>
    <t>PROGRESO de Contamana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</si>
  <si>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</si>
  <si>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</si>
  <si>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</si>
  <si>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</si>
  <si>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</si>
  <si>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</si>
  <si>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</si>
  <si>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PAMPA HERMOZA de Pampa Hermoza</t>
  </si>
  <si>
    <t>PACASHANAYA</t>
  </si>
  <si>
    <t>BELAUNDE TERRY</t>
  </si>
  <si>
    <t>PLAYA HERMOSA</t>
  </si>
  <si>
    <t>TRES UNIDOS DEL RIO PISQUI</t>
  </si>
  <si>
    <t>CASERIO DE SARAYACU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</si>
  <si>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</si>
  <si>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</si>
  <si>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</si>
  <si>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</si>
  <si>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</si>
  <si>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</si>
  <si>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</si>
  <si>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</si>
  <si>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>SAN JUAN DE ZAPOTE</t>
  </si>
  <si>
    <t xml:space="preserve">I-3 </t>
  </si>
  <si>
    <t>SAN ROQUE DE YURIMAGUAS</t>
  </si>
  <si>
    <t>TRES UNIDOS DE BALSAPUERTO</t>
  </si>
  <si>
    <t>VISTA ALEGRE DE JEBEROS</t>
  </si>
  <si>
    <t>LAS PALMERAS DE YURIMAGUAS</t>
  </si>
  <si>
    <t>VILLA DEL PARANAPURA</t>
  </si>
  <si>
    <t>NUEVA ESPERANZA de Balsapuerto</t>
  </si>
  <si>
    <t>VISTA ALEGRE De Balsapuerto</t>
  </si>
  <si>
    <t>PROGRESO De Balsapuerto</t>
  </si>
  <si>
    <t>SOLEDAD De Balsapuerto</t>
  </si>
  <si>
    <t>SAN ANTONIO DE SHISHINAHUA DE SANTA CRUZ</t>
  </si>
  <si>
    <t>SANTA GEMA DE YURIMAGUAS</t>
  </si>
  <si>
    <t>SELVA ALEGRE DE SANTA CRUZ</t>
  </si>
  <si>
    <t>SAN FRANCISCO DE ALGODONAL DE JEBEROS</t>
  </si>
  <si>
    <t>NUEVO ALEGRIA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</si>
  <si>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</si>
  <si>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</si>
  <si>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</si>
  <si>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</si>
  <si>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</si>
  <si>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</si>
  <si>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</si>
  <si>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</si>
  <si>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</si>
  <si>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</si>
  <si>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</si>
  <si>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</si>
  <si>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</si>
  <si>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</si>
  <si>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</si>
  <si>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</si>
  <si>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</si>
  <si>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</si>
  <si>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PRIVADO</t>
  </si>
  <si>
    <t>Nose programó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</si>
</sst>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0" fontId="9" fillId="3" borderId="3" xfId="0" applyFont="1" applyFill="1" applyBorder="1"/>
    <xf numFmtId="0" fontId="0" fillId="10" borderId="0" xfId="0" applyFill="1"/>
    <xf numFmtId="0" fontId="2" fillId="10" borderId="0" xfId="0" applyFont="1" applyFill="1"/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1" fontId="8" fillId="11" borderId="7" xfId="0" applyNumberFormat="1" applyFont="1" applyFill="1" applyBorder="1" applyAlignment="1">
      <alignment horizontal="center" vertical="center"/>
    </xf>
    <xf numFmtId="2" fontId="8" fillId="5" borderId="4" xfId="9" applyNumberFormat="1" applyFont="1" applyFill="1" applyBorder="1" applyAlignment="1">
      <alignment horizontal="center"/>
    </xf>
    <xf numFmtId="2" fontId="8" fillId="5" borderId="5" xfId="9" applyNumberFormat="1" applyFont="1" applyFill="1" applyBorder="1" applyAlignment="1">
      <alignment horizontal="center"/>
    </xf>
    <xf numFmtId="2" fontId="8" fillId="10" borderId="7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556</c:v>
                </c:pt>
                <c:pt idx="1">
                  <c:v>867</c:v>
                </c:pt>
                <c:pt idx="2">
                  <c:v>480</c:v>
                </c:pt>
                <c:pt idx="3">
                  <c:v>1349</c:v>
                </c:pt>
                <c:pt idx="4">
                  <c:v>283</c:v>
                </c:pt>
                <c:pt idx="5">
                  <c:v>308</c:v>
                </c:pt>
                <c:pt idx="6">
                  <c:v>242</c:v>
                </c:pt>
                <c:pt idx="7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</c:v>
                </c:pt>
                <c:pt idx="1">
                  <c:v>15</c:v>
                </c:pt>
                <c:pt idx="2">
                  <c:v>5</c:v>
                </c:pt>
                <c:pt idx="3">
                  <c:v>25</c:v>
                </c:pt>
                <c:pt idx="4">
                  <c:v>5</c:v>
                </c:pt>
                <c:pt idx="5">
                  <c:v>6</c:v>
                </c:pt>
                <c:pt idx="6">
                  <c:v>1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64</c:v>
                </c:pt>
                <c:pt idx="1">
                  <c:v>438</c:v>
                </c:pt>
                <c:pt idx="2">
                  <c:v>172</c:v>
                </c:pt>
                <c:pt idx="3">
                  <c:v>81</c:v>
                </c:pt>
                <c:pt idx="4">
                  <c:v>19</c:v>
                </c:pt>
                <c:pt idx="5">
                  <c:v>114</c:v>
                </c:pt>
                <c:pt idx="6">
                  <c:v>12</c:v>
                </c:pt>
                <c:pt idx="7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1552</c:v>
                </c:pt>
                <c:pt idx="1">
                  <c:v>2152</c:v>
                </c:pt>
                <c:pt idx="2">
                  <c:v>953</c:v>
                </c:pt>
                <c:pt idx="3">
                  <c:v>2415</c:v>
                </c:pt>
                <c:pt idx="4">
                  <c:v>608</c:v>
                </c:pt>
                <c:pt idx="5">
                  <c:v>981</c:v>
                </c:pt>
                <c:pt idx="6">
                  <c:v>782</c:v>
                </c:pt>
                <c:pt idx="7">
                  <c:v>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No%20Complicada%202026.xlsx" TargetMode="External"/><Relationship Id="rId1" Type="http://schemas.openxmlformats.org/officeDocument/2006/relationships/externalLinkPath" Target="Edas%20No%20Complicada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Complicada%202026.xlsx" TargetMode="External"/><Relationship Id="rId1" Type="http://schemas.openxmlformats.org/officeDocument/2006/relationships/externalLinkPath" Target="Edas%20Complicad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Complicada%202026.xlsx" TargetMode="External"/><Relationship Id="rId1" Type="http://schemas.openxmlformats.org/officeDocument/2006/relationships/externalLinkPath" Target="Ira%20Complicada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No%20Complicada%202026.xlsx" TargetMode="External"/><Relationship Id="rId1" Type="http://schemas.openxmlformats.org/officeDocument/2006/relationships/externalLinkPath" Target="Ira%20No%20Complicada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11</v>
          </cell>
          <cell r="K6">
            <v>5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16</v>
          </cell>
          <cell r="W6">
            <v>94</v>
          </cell>
          <cell r="X6">
            <v>17.021276595744681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0.33333333333333331</v>
          </cell>
          <cell r="AM6">
            <v>0</v>
          </cell>
          <cell r="AN6">
            <v>7</v>
          </cell>
          <cell r="AO6">
            <v>3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10</v>
          </cell>
          <cell r="BA6">
            <v>8</v>
          </cell>
          <cell r="BB6">
            <v>125</v>
          </cell>
          <cell r="BC6">
            <v>18</v>
          </cell>
          <cell r="BD6">
            <v>8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102.33333333333333</v>
          </cell>
        </row>
        <row r="7">
          <cell r="H7">
            <v>1</v>
          </cell>
          <cell r="I7" t="str">
            <v>HOSPITAL IQUITOS "Cesar Garayar Garcia"</v>
          </cell>
          <cell r="J7">
            <v>2</v>
          </cell>
          <cell r="K7">
            <v>5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7</v>
          </cell>
          <cell r="W7">
            <v>60</v>
          </cell>
          <cell r="X7">
            <v>11.666666666666666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1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12.666666666666666</v>
          </cell>
          <cell r="BB7">
            <v>0</v>
          </cell>
          <cell r="BC7">
            <v>2</v>
          </cell>
          <cell r="BD7">
            <v>5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73.666666666666671</v>
          </cell>
        </row>
        <row r="8">
          <cell r="H8">
            <v>210</v>
          </cell>
          <cell r="I8" t="str">
            <v>HOSP Santa Gema de Yurimaguas</v>
          </cell>
          <cell r="J8">
            <v>3</v>
          </cell>
          <cell r="K8">
            <v>9</v>
          </cell>
          <cell r="L8">
            <v>5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17</v>
          </cell>
          <cell r="W8">
            <v>67.333333333333329</v>
          </cell>
          <cell r="X8">
            <v>25.247524752475247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10.666666666666666</v>
          </cell>
          <cell r="BB8">
            <v>0</v>
          </cell>
          <cell r="BC8">
            <v>3</v>
          </cell>
          <cell r="BD8">
            <v>9</v>
          </cell>
          <cell r="BE8">
            <v>5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78.666666666666671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6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11</v>
          </cell>
          <cell r="W9">
            <v>344.33333333333331</v>
          </cell>
          <cell r="X9">
            <v>3.1945788964181996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0.66666666666666663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5</v>
          </cell>
          <cell r="BD9">
            <v>6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345</v>
          </cell>
        </row>
        <row r="10">
          <cell r="H10">
            <v>162</v>
          </cell>
          <cell r="I10" t="str">
            <v>HOSP CONTAMANA</v>
          </cell>
          <cell r="J10">
            <v>12</v>
          </cell>
          <cell r="K10">
            <v>27</v>
          </cell>
          <cell r="L10">
            <v>8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47</v>
          </cell>
          <cell r="W10">
            <v>245</v>
          </cell>
          <cell r="X10">
            <v>19.183673469387756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1</v>
          </cell>
          <cell r="AO10">
            <v>2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3</v>
          </cell>
          <cell r="BA10">
            <v>17.333333333333332</v>
          </cell>
          <cell r="BB10">
            <v>17.30769230769231</v>
          </cell>
          <cell r="BC10">
            <v>13</v>
          </cell>
          <cell r="BD10">
            <v>29</v>
          </cell>
          <cell r="BE10">
            <v>8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262.66666666666669</v>
          </cell>
        </row>
        <row r="11">
          <cell r="H11">
            <v>7</v>
          </cell>
          <cell r="I11" t="str">
            <v>MORONACOCHA</v>
          </cell>
          <cell r="J11">
            <v>63</v>
          </cell>
          <cell r="K11">
            <v>50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113</v>
          </cell>
          <cell r="W11">
            <v>691.66666666666663</v>
          </cell>
          <cell r="X11">
            <v>16.337349397590362</v>
          </cell>
          <cell r="Y11">
            <v>0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23</v>
          </cell>
          <cell r="AM11">
            <v>4.3478260869565215</v>
          </cell>
          <cell r="AN11">
            <v>0</v>
          </cell>
          <cell r="AO11">
            <v>4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4</v>
          </cell>
          <cell r="BA11">
            <v>5</v>
          </cell>
          <cell r="BB11">
            <v>80</v>
          </cell>
          <cell r="BC11">
            <v>63</v>
          </cell>
          <cell r="BD11">
            <v>55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719.66666666666663</v>
          </cell>
        </row>
        <row r="12">
          <cell r="H12">
            <v>12</v>
          </cell>
          <cell r="I12" t="str">
            <v>MANACAMIRI</v>
          </cell>
          <cell r="J12">
            <v>5</v>
          </cell>
          <cell r="K12">
            <v>6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11</v>
          </cell>
          <cell r="W12">
            <v>46.666666666666664</v>
          </cell>
          <cell r="X12">
            <v>23.571428571428573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2.3333333333333335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0.66666666666666663</v>
          </cell>
          <cell r="BB12">
            <v>0</v>
          </cell>
          <cell r="BC12">
            <v>5</v>
          </cell>
          <cell r="BD12">
            <v>6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49.666666666666664</v>
          </cell>
        </row>
        <row r="13">
          <cell r="H13">
            <v>270</v>
          </cell>
          <cell r="I13" t="str">
            <v>SAN JOSE DE LUPUNA</v>
          </cell>
          <cell r="J13">
            <v>3</v>
          </cell>
          <cell r="K13">
            <v>2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5</v>
          </cell>
          <cell r="W13">
            <v>15</v>
          </cell>
          <cell r="X13">
            <v>33.333333333333329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0.33333333333333331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3</v>
          </cell>
          <cell r="BD13">
            <v>2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15.333333333333334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1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1</v>
          </cell>
          <cell r="W14">
            <v>22</v>
          </cell>
          <cell r="X14">
            <v>4.5454545454545459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22</v>
          </cell>
        </row>
        <row r="15">
          <cell r="H15">
            <v>21334</v>
          </cell>
          <cell r="I15" t="str">
            <v>SANTA RITA DE NANAY</v>
          </cell>
          <cell r="J15">
            <v>5</v>
          </cell>
          <cell r="K15">
            <v>8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13</v>
          </cell>
          <cell r="W15">
            <v>31</v>
          </cell>
          <cell r="X15">
            <v>41.935483870967744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5</v>
          </cell>
          <cell r="BD15">
            <v>8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9</v>
          </cell>
          <cell r="K16">
            <v>21</v>
          </cell>
          <cell r="L16">
            <v>4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34</v>
          </cell>
          <cell r="W16">
            <v>198.33333333333334</v>
          </cell>
          <cell r="X16">
            <v>17.142857142857142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2.3333333333333335</v>
          </cell>
          <cell r="AM16">
            <v>42.857142857142854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0.33333333333333331</v>
          </cell>
          <cell r="BB16">
            <v>0</v>
          </cell>
          <cell r="BC16">
            <v>10</v>
          </cell>
          <cell r="BD16">
            <v>21</v>
          </cell>
          <cell r="BE16">
            <v>4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201.00000000000003</v>
          </cell>
        </row>
        <row r="17">
          <cell r="H17">
            <v>11</v>
          </cell>
          <cell r="I17" t="str">
            <v>VARGAS GUERRA</v>
          </cell>
          <cell r="J17">
            <v>3</v>
          </cell>
          <cell r="K17">
            <v>2</v>
          </cell>
          <cell r="L17">
            <v>1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6</v>
          </cell>
          <cell r="W17">
            <v>43</v>
          </cell>
          <cell r="X17">
            <v>13.953488372093023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0.33333333333333331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3</v>
          </cell>
          <cell r="BD17">
            <v>2</v>
          </cell>
          <cell r="BE17">
            <v>1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43.333333333333336</v>
          </cell>
        </row>
        <row r="18">
          <cell r="H18">
            <v>15</v>
          </cell>
          <cell r="I18" t="str">
            <v>PORVENIR de Iquitos</v>
          </cell>
          <cell r="J18">
            <v>5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5</v>
          </cell>
          <cell r="W18">
            <v>50</v>
          </cell>
          <cell r="X18">
            <v>10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5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50</v>
          </cell>
        </row>
        <row r="19">
          <cell r="H19">
            <v>4</v>
          </cell>
          <cell r="I19" t="str">
            <v>SANTA MARIA DE NANAY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45</v>
          </cell>
          <cell r="X19">
            <v>2.2222222222222223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1.3333333333333333</v>
          </cell>
          <cell r="BB19">
            <v>0</v>
          </cell>
          <cell r="BC19">
            <v>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46.666666666666671</v>
          </cell>
        </row>
        <row r="20">
          <cell r="H20">
            <v>5</v>
          </cell>
          <cell r="I20" t="str">
            <v>SAMITO</v>
          </cell>
          <cell r="J20">
            <v>3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48.333333333333336</v>
          </cell>
          <cell r="X20">
            <v>10.344827586206897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3</v>
          </cell>
          <cell r="BD20">
            <v>2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48.333333333333336</v>
          </cell>
        </row>
        <row r="21">
          <cell r="H21">
            <v>273</v>
          </cell>
          <cell r="I21" t="str">
            <v>SAN ANTONIO DE PINTUYACU</v>
          </cell>
          <cell r="J21">
            <v>2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2</v>
          </cell>
          <cell r="W21">
            <v>28.333333333333332</v>
          </cell>
          <cell r="X21">
            <v>7.0588235294117645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28.333333333333332</v>
          </cell>
        </row>
        <row r="22">
          <cell r="H22">
            <v>6</v>
          </cell>
          <cell r="I22" t="str">
            <v>DIAMANTE AZUL</v>
          </cell>
          <cell r="J22">
            <v>6</v>
          </cell>
          <cell r="K22">
            <v>7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13</v>
          </cell>
          <cell r="W22">
            <v>72.333333333333329</v>
          </cell>
          <cell r="X22">
            <v>17.972350230414747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1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12.333333333333334</v>
          </cell>
          <cell r="BB22">
            <v>0</v>
          </cell>
          <cell r="BC22">
            <v>6</v>
          </cell>
          <cell r="BD22">
            <v>7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85.666666666666657</v>
          </cell>
        </row>
        <row r="23">
          <cell r="H23">
            <v>25</v>
          </cell>
          <cell r="I23" t="str">
            <v>SAN JUAN DE MIRAFLORES</v>
          </cell>
          <cell r="J23">
            <v>73</v>
          </cell>
          <cell r="K23">
            <v>58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131</v>
          </cell>
          <cell r="W23">
            <v>614.66666666666663</v>
          </cell>
          <cell r="X23">
            <v>21.312364425162691</v>
          </cell>
          <cell r="Y23">
            <v>1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36.666666666666664</v>
          </cell>
          <cell r="AM23">
            <v>2.7272727272727275</v>
          </cell>
          <cell r="AN23">
            <v>10</v>
          </cell>
          <cell r="AO23">
            <v>10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20</v>
          </cell>
          <cell r="BA23">
            <v>5.666666666666667</v>
          </cell>
          <cell r="BB23">
            <v>352.94117647058823</v>
          </cell>
          <cell r="BC23">
            <v>84</v>
          </cell>
          <cell r="BD23">
            <v>68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656.99999999999989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1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3.6666666666666665</v>
          </cell>
          <cell r="X25">
            <v>27.272727272727277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1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3.6666666666666665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12</v>
          </cell>
          <cell r="K27">
            <v>5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17</v>
          </cell>
          <cell r="W27">
            <v>50</v>
          </cell>
          <cell r="X27">
            <v>34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12</v>
          </cell>
          <cell r="BD27">
            <v>5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50.666666666666664</v>
          </cell>
        </row>
        <row r="28">
          <cell r="H28">
            <v>6693</v>
          </cell>
          <cell r="I28" t="str">
            <v>MODELO</v>
          </cell>
          <cell r="J28">
            <v>18</v>
          </cell>
          <cell r="K28">
            <v>19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37</v>
          </cell>
          <cell r="W28">
            <v>132</v>
          </cell>
          <cell r="X28">
            <v>28.030303030303028</v>
          </cell>
          <cell r="Y28">
            <v>0</v>
          </cell>
          <cell r="Z28">
            <v>1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1</v>
          </cell>
          <cell r="AL28">
            <v>2.6666666666666665</v>
          </cell>
          <cell r="AM28">
            <v>37.5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2.6666666666666665</v>
          </cell>
          <cell r="BB28">
            <v>0</v>
          </cell>
          <cell r="BC28">
            <v>18</v>
          </cell>
          <cell r="BD28">
            <v>20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137.33333333333331</v>
          </cell>
        </row>
        <row r="29">
          <cell r="H29">
            <v>26</v>
          </cell>
          <cell r="I29" t="str">
            <v>PROGRESO De San Juan Bautista</v>
          </cell>
          <cell r="J29">
            <v>15</v>
          </cell>
          <cell r="K29">
            <v>26</v>
          </cell>
          <cell r="L29">
            <v>3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44</v>
          </cell>
          <cell r="W29">
            <v>221.66666666666666</v>
          </cell>
          <cell r="X29">
            <v>19.849624060150379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0.33333333333333331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0.33333333333333331</v>
          </cell>
          <cell r="BB29">
            <v>0</v>
          </cell>
          <cell r="BC29">
            <v>15</v>
          </cell>
          <cell r="BD29">
            <v>26</v>
          </cell>
          <cell r="BE29">
            <v>3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222.33333333333334</v>
          </cell>
        </row>
        <row r="30">
          <cell r="H30">
            <v>30</v>
          </cell>
          <cell r="I30" t="str">
            <v>SANTO TOMAS de San Juan Bautista</v>
          </cell>
          <cell r="J30">
            <v>12</v>
          </cell>
          <cell r="K30">
            <v>11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23</v>
          </cell>
          <cell r="W30">
            <v>175.66666666666666</v>
          </cell>
          <cell r="X30">
            <v>13.092979127134727</v>
          </cell>
          <cell r="Y30">
            <v>4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4</v>
          </cell>
          <cell r="AL30">
            <v>5</v>
          </cell>
          <cell r="AM30">
            <v>80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0.66666666666666663</v>
          </cell>
          <cell r="BB30">
            <v>0</v>
          </cell>
          <cell r="BC30">
            <v>16</v>
          </cell>
          <cell r="BD30">
            <v>11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181.33333333333331</v>
          </cell>
        </row>
        <row r="31">
          <cell r="H31">
            <v>32</v>
          </cell>
          <cell r="I31" t="str">
            <v>QUISTOCOCHA</v>
          </cell>
          <cell r="J31">
            <v>9</v>
          </cell>
          <cell r="K31">
            <v>4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13</v>
          </cell>
          <cell r="W31">
            <v>110.66666666666667</v>
          </cell>
          <cell r="X31">
            <v>11.746987951807228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3.6666666666666665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1</v>
          </cell>
          <cell r="BB31">
            <v>0</v>
          </cell>
          <cell r="BC31">
            <v>9</v>
          </cell>
          <cell r="BD31">
            <v>4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115.33333333333334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1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12</v>
          </cell>
          <cell r="X32">
            <v>8.3333333333333321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</v>
          </cell>
        </row>
        <row r="33">
          <cell r="H33">
            <v>35</v>
          </cell>
          <cell r="I33" t="str">
            <v>VARILLAL</v>
          </cell>
          <cell r="J33">
            <v>5</v>
          </cell>
          <cell r="K33">
            <v>1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6</v>
          </cell>
          <cell r="W33">
            <v>51.666666666666664</v>
          </cell>
          <cell r="X33">
            <v>11.612903225806452</v>
          </cell>
          <cell r="Y33">
            <v>1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6</v>
          </cell>
          <cell r="BD33">
            <v>1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51.666666666666664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3.3333333333333335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0.33333333333333331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3.666666666666667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16.333333333333332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0.66666666666666663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17</v>
          </cell>
        </row>
        <row r="36">
          <cell r="H36">
            <v>6794</v>
          </cell>
          <cell r="I36" t="str">
            <v xml:space="preserve">LOS DELFINES </v>
          </cell>
          <cell r="J36">
            <v>11</v>
          </cell>
          <cell r="K36">
            <v>7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18</v>
          </cell>
          <cell r="W36">
            <v>119.66666666666667</v>
          </cell>
          <cell r="X36">
            <v>15.041782729805014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0.33333333333333331</v>
          </cell>
          <cell r="AM36">
            <v>0</v>
          </cell>
          <cell r="AN36">
            <v>3</v>
          </cell>
          <cell r="AO36">
            <v>1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4</v>
          </cell>
          <cell r="BA36">
            <v>3.3333333333333335</v>
          </cell>
          <cell r="BB36">
            <v>120</v>
          </cell>
          <cell r="BC36">
            <v>14</v>
          </cell>
          <cell r="BD36">
            <v>8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123.33333333333333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1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52.666666666666664</v>
          </cell>
          <cell r="X37">
            <v>1.89873417721519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53.666666666666664</v>
          </cell>
        </row>
        <row r="38">
          <cell r="H38">
            <v>29</v>
          </cell>
          <cell r="I38" t="str">
            <v xml:space="preserve">SANTA CLARA DE NANAY </v>
          </cell>
          <cell r="J38">
            <v>22</v>
          </cell>
          <cell r="K38">
            <v>21</v>
          </cell>
          <cell r="L38">
            <v>2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45</v>
          </cell>
          <cell r="W38">
            <v>151.33333333333334</v>
          </cell>
          <cell r="X38">
            <v>29.735682819383257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2.6666666666666665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0.33333333333333331</v>
          </cell>
          <cell r="BB38">
            <v>0</v>
          </cell>
          <cell r="BC38">
            <v>22</v>
          </cell>
          <cell r="BD38">
            <v>21</v>
          </cell>
          <cell r="BE38">
            <v>2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154.33333333333334</v>
          </cell>
        </row>
        <row r="39">
          <cell r="H39">
            <v>36</v>
          </cell>
          <cell r="I39" t="str">
            <v>SAN PABLO DE CUYANA</v>
          </cell>
          <cell r="J39">
            <v>2</v>
          </cell>
          <cell r="K39">
            <v>6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8</v>
          </cell>
          <cell r="W39">
            <v>22.333333333333332</v>
          </cell>
          <cell r="X39">
            <v>35.820895522388064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6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22.333333333333332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2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5</v>
          </cell>
          <cell r="W40">
            <v>58.333333333333336</v>
          </cell>
          <cell r="X40">
            <v>8.5714285714285712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3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58.333333333333336</v>
          </cell>
        </row>
        <row r="41">
          <cell r="H41">
            <v>6694</v>
          </cell>
          <cell r="I41" t="str">
            <v>CAHUIDE</v>
          </cell>
          <cell r="J41">
            <v>7</v>
          </cell>
          <cell r="K41">
            <v>13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20</v>
          </cell>
          <cell r="W41">
            <v>124.66666666666667</v>
          </cell>
          <cell r="X41">
            <v>16.042780748663102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0.33333333333333331</v>
          </cell>
          <cell r="BB41">
            <v>0</v>
          </cell>
          <cell r="BC41">
            <v>7</v>
          </cell>
          <cell r="BD41">
            <v>13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125</v>
          </cell>
        </row>
        <row r="42">
          <cell r="H42">
            <v>27</v>
          </cell>
          <cell r="I42" t="str">
            <v>AMERICA de San Juan Bautista</v>
          </cell>
          <cell r="J42">
            <v>32</v>
          </cell>
          <cell r="K42">
            <v>20</v>
          </cell>
          <cell r="L42">
            <v>4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56</v>
          </cell>
          <cell r="W42">
            <v>345</v>
          </cell>
          <cell r="X42">
            <v>16.231884057971012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2.3333333333333335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32</v>
          </cell>
          <cell r="BD42">
            <v>20</v>
          </cell>
          <cell r="BE42">
            <v>4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347.33333333333331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25</v>
          </cell>
          <cell r="K44">
            <v>27</v>
          </cell>
          <cell r="L44">
            <v>8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60</v>
          </cell>
          <cell r="W44">
            <v>273</v>
          </cell>
          <cell r="X44">
            <v>21.978021978021978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3</v>
          </cell>
          <cell r="AM44">
            <v>0</v>
          </cell>
          <cell r="AN44">
            <v>1</v>
          </cell>
          <cell r="AO44">
            <v>1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2</v>
          </cell>
          <cell r="BA44">
            <v>4</v>
          </cell>
          <cell r="BB44">
            <v>50</v>
          </cell>
          <cell r="BC44">
            <v>26</v>
          </cell>
          <cell r="BD44">
            <v>28</v>
          </cell>
          <cell r="BE44">
            <v>8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280</v>
          </cell>
        </row>
        <row r="45">
          <cell r="H45">
            <v>52</v>
          </cell>
          <cell r="I45" t="str">
            <v>SOLEDAD De Villa Belen</v>
          </cell>
          <cell r="J45">
            <v>6</v>
          </cell>
          <cell r="K45">
            <v>7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13</v>
          </cell>
          <cell r="W45">
            <v>38</v>
          </cell>
          <cell r="X45">
            <v>34.210526315789473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6</v>
          </cell>
          <cell r="BD45">
            <v>7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38</v>
          </cell>
        </row>
        <row r="46">
          <cell r="H46">
            <v>49</v>
          </cell>
          <cell r="I46" t="str">
            <v>SAN ANTONIO - RIO ITAYA</v>
          </cell>
          <cell r="J46">
            <v>4</v>
          </cell>
          <cell r="K46">
            <v>2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6</v>
          </cell>
          <cell r="W46">
            <v>29.333333333333332</v>
          </cell>
          <cell r="X46">
            <v>20.454545454545457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4</v>
          </cell>
          <cell r="AO46">
            <v>2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6</v>
          </cell>
          <cell r="BA46">
            <v>1</v>
          </cell>
          <cell r="BB46">
            <v>600</v>
          </cell>
          <cell r="BC46">
            <v>8</v>
          </cell>
          <cell r="BD46">
            <v>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30.333333333333332</v>
          </cell>
        </row>
        <row r="47">
          <cell r="H47">
            <v>48</v>
          </cell>
          <cell r="I47" t="str">
            <v>MUNICHS - RIO ITAYA</v>
          </cell>
          <cell r="J47">
            <v>3</v>
          </cell>
          <cell r="K47">
            <v>2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5</v>
          </cell>
          <cell r="W47">
            <v>33.666666666666664</v>
          </cell>
          <cell r="X47">
            <v>14.851485148514854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2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33.666666666666664</v>
          </cell>
        </row>
        <row r="48">
          <cell r="H48">
            <v>275</v>
          </cell>
          <cell r="I48" t="str">
            <v>BELEN de Villa Belen</v>
          </cell>
          <cell r="J48">
            <v>19</v>
          </cell>
          <cell r="K48">
            <v>28</v>
          </cell>
          <cell r="L48">
            <v>2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49</v>
          </cell>
          <cell r="W48">
            <v>206</v>
          </cell>
          <cell r="X48">
            <v>23.78640776699029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1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19</v>
          </cell>
          <cell r="BD48">
            <v>28</v>
          </cell>
          <cell r="BE48">
            <v>2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207</v>
          </cell>
        </row>
        <row r="49">
          <cell r="H49">
            <v>50</v>
          </cell>
          <cell r="I49" t="str">
            <v>CABO PANTOJA - R. AMAZONAS</v>
          </cell>
          <cell r="J49">
            <v>2</v>
          </cell>
          <cell r="K49">
            <v>5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7</v>
          </cell>
          <cell r="W49">
            <v>34.666666666666664</v>
          </cell>
          <cell r="X49">
            <v>20.192307692307693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0.66666666666666663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0.66666666666666663</v>
          </cell>
          <cell r="BB49">
            <v>0</v>
          </cell>
          <cell r="BC49">
            <v>2</v>
          </cell>
          <cell r="BD49">
            <v>5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35.999999999999993</v>
          </cell>
        </row>
        <row r="50">
          <cell r="H50">
            <v>6848</v>
          </cell>
          <cell r="I50" t="str">
            <v>LUPUNA</v>
          </cell>
          <cell r="J50">
            <v>2</v>
          </cell>
          <cell r="K50">
            <v>3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5</v>
          </cell>
          <cell r="W50">
            <v>26</v>
          </cell>
          <cell r="X50">
            <v>19.230769230769234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2</v>
          </cell>
          <cell r="BD50">
            <v>3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26</v>
          </cell>
        </row>
        <row r="51">
          <cell r="H51">
            <v>276</v>
          </cell>
          <cell r="I51" t="str">
            <v>GALLITO</v>
          </cell>
          <cell r="J51">
            <v>4</v>
          </cell>
          <cell r="K51">
            <v>4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8</v>
          </cell>
          <cell r="W51">
            <v>52.333333333333336</v>
          </cell>
          <cell r="X51">
            <v>15.286624203821656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1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1</v>
          </cell>
          <cell r="BA51">
            <v>0.33333333333333331</v>
          </cell>
          <cell r="BB51">
            <v>300</v>
          </cell>
          <cell r="BC51">
            <v>5</v>
          </cell>
          <cell r="BD51">
            <v>4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52.666666666666671</v>
          </cell>
        </row>
        <row r="52">
          <cell r="H52">
            <v>7221</v>
          </cell>
          <cell r="I52" t="str">
            <v>CANTA GALLO</v>
          </cell>
          <cell r="J52">
            <v>13</v>
          </cell>
          <cell r="K52">
            <v>9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22</v>
          </cell>
          <cell r="W52">
            <v>141</v>
          </cell>
          <cell r="X52">
            <v>15.602836879432624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0.33333333333333331</v>
          </cell>
          <cell r="AM52">
            <v>0</v>
          </cell>
          <cell r="AN52">
            <v>2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0.66666666666666663</v>
          </cell>
          <cell r="BB52">
            <v>300</v>
          </cell>
          <cell r="BC52">
            <v>15</v>
          </cell>
          <cell r="BD52">
            <v>9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142</v>
          </cell>
        </row>
        <row r="53">
          <cell r="H53">
            <v>23</v>
          </cell>
          <cell r="I53" t="str">
            <v xml:space="preserve">9 DE OCTUBRE </v>
          </cell>
          <cell r="J53">
            <v>33</v>
          </cell>
          <cell r="K53">
            <v>14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47</v>
          </cell>
          <cell r="W53">
            <v>258.33333333333331</v>
          </cell>
          <cell r="X53">
            <v>18.193548387096776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1.6666666666666667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8.6666666666666661</v>
          </cell>
          <cell r="BB53">
            <v>0</v>
          </cell>
          <cell r="BC53">
            <v>33</v>
          </cell>
          <cell r="BD53">
            <v>14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268.66666666666669</v>
          </cell>
        </row>
        <row r="54">
          <cell r="H54">
            <v>24</v>
          </cell>
          <cell r="I54" t="str">
            <v xml:space="preserve">CARDOZO </v>
          </cell>
          <cell r="J54">
            <v>27</v>
          </cell>
          <cell r="K54">
            <v>25</v>
          </cell>
          <cell r="L54">
            <v>4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56</v>
          </cell>
          <cell r="W54">
            <v>257.33333333333331</v>
          </cell>
          <cell r="X54">
            <v>21.761658031088086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0.33333333333333331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0.33333333333333331</v>
          </cell>
          <cell r="BB54">
            <v>0</v>
          </cell>
          <cell r="BC54">
            <v>27</v>
          </cell>
          <cell r="BD54">
            <v>25</v>
          </cell>
          <cell r="BE54">
            <v>4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257.99999999999994</v>
          </cell>
        </row>
        <row r="55">
          <cell r="H55">
            <v>16</v>
          </cell>
          <cell r="I55" t="str">
            <v>BELLAVISTA NANAY</v>
          </cell>
          <cell r="J55">
            <v>75</v>
          </cell>
          <cell r="K55">
            <v>92</v>
          </cell>
          <cell r="L55">
            <v>13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180</v>
          </cell>
          <cell r="W55">
            <v>1064.3333333333333</v>
          </cell>
          <cell r="X55">
            <v>16.911994989038522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2</v>
          </cell>
          <cell r="AM55">
            <v>0</v>
          </cell>
          <cell r="AN55">
            <v>16</v>
          </cell>
          <cell r="AO55">
            <v>5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21</v>
          </cell>
          <cell r="BA55">
            <v>1</v>
          </cell>
          <cell r="BB55">
            <v>2100</v>
          </cell>
          <cell r="BC55">
            <v>91</v>
          </cell>
          <cell r="BD55">
            <v>97</v>
          </cell>
          <cell r="BE55">
            <v>13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1067.3333333333333</v>
          </cell>
        </row>
        <row r="56">
          <cell r="H56">
            <v>17</v>
          </cell>
          <cell r="I56" t="str">
            <v>PADRE COCHA</v>
          </cell>
          <cell r="J56">
            <v>3</v>
          </cell>
          <cell r="K56">
            <v>1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4</v>
          </cell>
          <cell r="W56">
            <v>39.333333333333336</v>
          </cell>
          <cell r="X56">
            <v>10.169491525423728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0.66666666666666663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</v>
          </cell>
          <cell r="BC56">
            <v>3</v>
          </cell>
          <cell r="BD56">
            <v>1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40.333333333333336</v>
          </cell>
        </row>
        <row r="57">
          <cell r="H57">
            <v>18</v>
          </cell>
          <cell r="I57" t="str">
            <v>BARRIO FLORIDO</v>
          </cell>
          <cell r="J57">
            <v>1</v>
          </cell>
          <cell r="K57">
            <v>4</v>
          </cell>
          <cell r="L57">
            <v>1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6</v>
          </cell>
          <cell r="W57">
            <v>51.333333333333336</v>
          </cell>
          <cell r="X57">
            <v>11.688311688311687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1</v>
          </cell>
          <cell r="BD57">
            <v>4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51.333333333333336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2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20.666666666666668</v>
          </cell>
          <cell r="X58">
            <v>9.67741935483871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1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20.666666666666668</v>
          </cell>
        </row>
        <row r="59">
          <cell r="H59">
            <v>20</v>
          </cell>
          <cell r="I59" t="str">
            <v>SANTA CLARA DEL OJEAL</v>
          </cell>
          <cell r="J59">
            <v>2</v>
          </cell>
          <cell r="K59">
            <v>0</v>
          </cell>
          <cell r="L59">
            <v>1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27</v>
          </cell>
          <cell r="X59">
            <v>11.111111111111111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0.33333333333333331</v>
          </cell>
          <cell r="BB59">
            <v>0</v>
          </cell>
          <cell r="BC59">
            <v>2</v>
          </cell>
          <cell r="BD59">
            <v>0</v>
          </cell>
          <cell r="BE59">
            <v>1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27.333333333333332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1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>
            <v>10</v>
          </cell>
          <cell r="X60">
            <v>10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1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10</v>
          </cell>
        </row>
        <row r="61">
          <cell r="H61">
            <v>22</v>
          </cell>
          <cell r="I61" t="str">
            <v>PICURO YACU</v>
          </cell>
          <cell r="J61">
            <v>5</v>
          </cell>
          <cell r="K61">
            <v>4</v>
          </cell>
          <cell r="L61">
            <v>1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10</v>
          </cell>
          <cell r="W61">
            <v>43</v>
          </cell>
          <cell r="X61">
            <v>23.255813953488371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0.33333333333333331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1</v>
          </cell>
          <cell r="BA61">
            <v>1</v>
          </cell>
          <cell r="BB61">
            <v>100</v>
          </cell>
          <cell r="BC61">
            <v>5</v>
          </cell>
          <cell r="BD61">
            <v>5</v>
          </cell>
          <cell r="BE61">
            <v>1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44.333333333333336</v>
          </cell>
        </row>
        <row r="62">
          <cell r="H62">
            <v>271</v>
          </cell>
          <cell r="I62" t="str">
            <v>MASUSA</v>
          </cell>
          <cell r="J62">
            <v>11</v>
          </cell>
          <cell r="K62">
            <v>3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14</v>
          </cell>
          <cell r="W62">
            <v>88</v>
          </cell>
          <cell r="X62">
            <v>15.909090909090908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11</v>
          </cell>
          <cell r="BD62">
            <v>3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88</v>
          </cell>
        </row>
        <row r="63">
          <cell r="H63">
            <v>272</v>
          </cell>
          <cell r="I63" t="str">
            <v>CENTRO FUERTE</v>
          </cell>
          <cell r="J63">
            <v>2</v>
          </cell>
          <cell r="K63">
            <v>4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6</v>
          </cell>
          <cell r="W63">
            <v>25</v>
          </cell>
          <cell r="X63">
            <v>24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2</v>
          </cell>
          <cell r="BD63">
            <v>4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25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1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18</v>
          </cell>
          <cell r="X64">
            <v>5.5555555555555554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1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18</v>
          </cell>
        </row>
        <row r="65">
          <cell r="H65">
            <v>9</v>
          </cell>
          <cell r="I65" t="str">
            <v>SAN ANTONIO de Iquitos</v>
          </cell>
          <cell r="J65">
            <v>12</v>
          </cell>
          <cell r="K65">
            <v>8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20</v>
          </cell>
          <cell r="W65">
            <v>228.66666666666666</v>
          </cell>
          <cell r="X65">
            <v>8.7463556851311957</v>
          </cell>
          <cell r="Y65">
            <v>0</v>
          </cell>
          <cell r="Z65">
            <v>1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</v>
          </cell>
          <cell r="AL65">
            <v>25.666666666666668</v>
          </cell>
          <cell r="AM65">
            <v>3.8961038961038961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12</v>
          </cell>
          <cell r="BD65">
            <v>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254.33333333333331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6</v>
          </cell>
          <cell r="K67">
            <v>22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28</v>
          </cell>
          <cell r="W67">
            <v>76.333333333333329</v>
          </cell>
          <cell r="X67">
            <v>36.681222707423586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6</v>
          </cell>
          <cell r="BD67">
            <v>22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76.333333333333329</v>
          </cell>
        </row>
        <row r="68">
          <cell r="H68">
            <v>14</v>
          </cell>
          <cell r="I68" t="str">
            <v xml:space="preserve">FERNANDO LORES </v>
          </cell>
          <cell r="J68">
            <v>9</v>
          </cell>
          <cell r="K68">
            <v>8</v>
          </cell>
          <cell r="L68">
            <v>1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18</v>
          </cell>
          <cell r="W68">
            <v>127.33333333333333</v>
          </cell>
          <cell r="X68">
            <v>14.136125654450263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0.33333333333333331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9</v>
          </cell>
          <cell r="BD68">
            <v>8</v>
          </cell>
          <cell r="BE68">
            <v>1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127.66666666666666</v>
          </cell>
        </row>
        <row r="69">
          <cell r="H69">
            <v>10</v>
          </cell>
          <cell r="I69" t="str">
            <v>1º. DE ENERO</v>
          </cell>
          <cell r="J69">
            <v>9</v>
          </cell>
          <cell r="K69">
            <v>26</v>
          </cell>
          <cell r="L69">
            <v>2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37</v>
          </cell>
          <cell r="W69">
            <v>107.33333333333333</v>
          </cell>
          <cell r="X69">
            <v>34.472049689441</v>
          </cell>
          <cell r="Y69">
            <v>1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1</v>
          </cell>
          <cell r="AL69">
            <v>1</v>
          </cell>
          <cell r="AM69">
            <v>100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10</v>
          </cell>
          <cell r="BD69">
            <v>26</v>
          </cell>
          <cell r="BE69">
            <v>2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108.33333333333333</v>
          </cell>
        </row>
        <row r="70">
          <cell r="H70">
            <v>77</v>
          </cell>
          <cell r="I70" t="str">
            <v>EL ESTRECHO</v>
          </cell>
          <cell r="J70">
            <v>6</v>
          </cell>
          <cell r="K70">
            <v>2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220</v>
          </cell>
          <cell r="X70">
            <v>3.6363636363636362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7.666666666666667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0.33333333333333331</v>
          </cell>
          <cell r="BB70">
            <v>0</v>
          </cell>
          <cell r="BC70">
            <v>6</v>
          </cell>
          <cell r="BD70">
            <v>2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228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15.666666666666666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1.6666666666666667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17.333333333333332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5.666666666666667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16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16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11.666666666666666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12.666666666666666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34.333333333333336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0.66666666666666663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35</v>
          </cell>
        </row>
        <row r="76">
          <cell r="H76">
            <v>80</v>
          </cell>
          <cell r="I76" t="str">
            <v>REMANSO</v>
          </cell>
          <cell r="J76">
            <v>2</v>
          </cell>
          <cell r="K76">
            <v>5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7</v>
          </cell>
          <cell r="W76">
            <v>32.333333333333336</v>
          </cell>
          <cell r="X76">
            <v>21.649484536082472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0.33333333333333331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</v>
          </cell>
          <cell r="BC76">
            <v>2</v>
          </cell>
          <cell r="BD76">
            <v>5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33.000000000000007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2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2</v>
          </cell>
          <cell r="W77">
            <v>19.333333333333332</v>
          </cell>
          <cell r="X77">
            <v>10.344827586206899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0.33333333333333331</v>
          </cell>
          <cell r="BB77">
            <v>0</v>
          </cell>
          <cell r="BC77">
            <v>0</v>
          </cell>
          <cell r="BD77">
            <v>2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19.666666666666664</v>
          </cell>
        </row>
        <row r="78">
          <cell r="H78">
            <v>78</v>
          </cell>
          <cell r="I78" t="str">
            <v>El ALAMO</v>
          </cell>
          <cell r="J78">
            <v>3</v>
          </cell>
          <cell r="K78">
            <v>2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5</v>
          </cell>
          <cell r="W78">
            <v>42</v>
          </cell>
          <cell r="X78">
            <v>11.904761904761903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0.33333333333333331</v>
          </cell>
          <cell r="BB78">
            <v>0</v>
          </cell>
          <cell r="BC78">
            <v>3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42.333333333333336</v>
          </cell>
        </row>
        <row r="79">
          <cell r="H79">
            <v>79</v>
          </cell>
          <cell r="I79" t="str">
            <v>HUAPAPA</v>
          </cell>
          <cell r="J79">
            <v>4</v>
          </cell>
          <cell r="K79">
            <v>5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9</v>
          </cell>
          <cell r="W79">
            <v>48.333333333333336</v>
          </cell>
          <cell r="X79">
            <v>18.620689655172413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1.3333333333333333</v>
          </cell>
          <cell r="BB79">
            <v>0</v>
          </cell>
          <cell r="BC79">
            <v>4</v>
          </cell>
          <cell r="BD79">
            <v>5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50.666666666666671</v>
          </cell>
        </row>
        <row r="80">
          <cell r="H80">
            <v>88</v>
          </cell>
          <cell r="I80" t="str">
            <v>SOPLIN VARGAS</v>
          </cell>
          <cell r="J80">
            <v>10</v>
          </cell>
          <cell r="K80">
            <v>3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13</v>
          </cell>
          <cell r="W80">
            <v>27.333333333333332</v>
          </cell>
          <cell r="X80">
            <v>47.560975609756099</v>
          </cell>
          <cell r="Y80">
            <v>1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1</v>
          </cell>
          <cell r="AL80">
            <v>1.6666666666666667</v>
          </cell>
          <cell r="AM80">
            <v>60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0.66666666666666663</v>
          </cell>
          <cell r="BB80">
            <v>0</v>
          </cell>
          <cell r="BC80">
            <v>11</v>
          </cell>
          <cell r="BD80">
            <v>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29.666666666666668</v>
          </cell>
        </row>
        <row r="81">
          <cell r="H81">
            <v>87</v>
          </cell>
          <cell r="I81" t="str">
            <v>BELLAVISTA de Tnt. Manuel Clavero</v>
          </cell>
          <cell r="J81">
            <v>6</v>
          </cell>
          <cell r="K81">
            <v>5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11</v>
          </cell>
          <cell r="W81">
            <v>66.333333333333329</v>
          </cell>
          <cell r="X81">
            <v>16.582914572864325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0.33333333333333331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66.666666666666657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1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34</v>
          </cell>
          <cell r="X82">
            <v>2.9411764705882351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</v>
          </cell>
          <cell r="BC82">
            <v>0</v>
          </cell>
          <cell r="BD82">
            <v>1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34.666666666666664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7.333333333333333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2.6666666666666665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10</v>
          </cell>
        </row>
        <row r="84">
          <cell r="H84">
            <v>90</v>
          </cell>
          <cell r="I84" t="str">
            <v>NUEVA ESPERANZA de Tent. Manuel Clavero</v>
          </cell>
          <cell r="J84">
            <v>5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45</v>
          </cell>
          <cell r="X84">
            <v>11.111111111111111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0.66666666666666663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5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45.666666666666664</v>
          </cell>
        </row>
        <row r="85">
          <cell r="H85">
            <v>68</v>
          </cell>
          <cell r="I85" t="str">
            <v>NEGRO URCO</v>
          </cell>
          <cell r="J85">
            <v>5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5</v>
          </cell>
          <cell r="W85">
            <v>51.333333333333336</v>
          </cell>
          <cell r="X85">
            <v>9.7402597402597397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1.6666666666666667</v>
          </cell>
          <cell r="BB85">
            <v>0</v>
          </cell>
          <cell r="BC85">
            <v>5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54</v>
          </cell>
        </row>
        <row r="86">
          <cell r="H86">
            <v>69</v>
          </cell>
          <cell r="I86" t="str">
            <v>TACSHA CURARAY (Sta. María)</v>
          </cell>
          <cell r="J86">
            <v>5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103.66666666666667</v>
          </cell>
          <cell r="X86">
            <v>4.823151125401929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3.3333333333333335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0.33333333333333331</v>
          </cell>
          <cell r="BB86">
            <v>0</v>
          </cell>
          <cell r="BC86">
            <v>5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107.33333333333333</v>
          </cell>
        </row>
        <row r="87">
          <cell r="H87">
            <v>283</v>
          </cell>
          <cell r="I87" t="str">
            <v>SAN LUIS DE TACSHA CURARAY</v>
          </cell>
          <cell r="J87">
            <v>2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2</v>
          </cell>
          <cell r="W87">
            <v>86.333333333333329</v>
          </cell>
          <cell r="X87">
            <v>2.3166023166023169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0.33333333333333331</v>
          </cell>
          <cell r="BB87">
            <v>0</v>
          </cell>
          <cell r="BC87">
            <v>2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86.666666666666657</v>
          </cell>
        </row>
        <row r="88">
          <cell r="H88">
            <v>284</v>
          </cell>
          <cell r="I88" t="str">
            <v>RUMI TUNI</v>
          </cell>
          <cell r="J88">
            <v>4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4</v>
          </cell>
          <cell r="W88">
            <v>113</v>
          </cell>
          <cell r="X88">
            <v>3.5398230088495577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</v>
          </cell>
          <cell r="BC88">
            <v>4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113.33333333333333</v>
          </cell>
        </row>
        <row r="89">
          <cell r="H89">
            <v>285</v>
          </cell>
          <cell r="I89" t="str">
            <v>SAN RAFAEL</v>
          </cell>
          <cell r="J89">
            <v>9</v>
          </cell>
          <cell r="K89">
            <v>3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12</v>
          </cell>
          <cell r="W89">
            <v>199.33333333333334</v>
          </cell>
          <cell r="X89">
            <v>6.0200668896321066</v>
          </cell>
          <cell r="Y89">
            <v>1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</v>
          </cell>
          <cell r="AL89">
            <v>0.66666666666666663</v>
          </cell>
          <cell r="AM89">
            <v>150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</v>
          </cell>
          <cell r="BC89">
            <v>10</v>
          </cell>
          <cell r="BD89">
            <v>3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200.33333333333334</v>
          </cell>
        </row>
        <row r="90">
          <cell r="H90">
            <v>286</v>
          </cell>
          <cell r="I90" t="str">
            <v>BUENA VISTA del Napo</v>
          </cell>
          <cell r="J90">
            <v>3</v>
          </cell>
          <cell r="K90">
            <v>7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78</v>
          </cell>
          <cell r="X90">
            <v>12.820512820512819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0.33333333333333331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7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78.333333333333329</v>
          </cell>
        </row>
        <row r="91">
          <cell r="H91">
            <v>67</v>
          </cell>
          <cell r="I91" t="str">
            <v>NUEVA LIBERTAD O TUTAPISHCO</v>
          </cell>
          <cell r="J91">
            <v>1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1</v>
          </cell>
          <cell r="W91">
            <v>33</v>
          </cell>
          <cell r="X91">
            <v>3.0303030303030303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0.33333333333333331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1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33.333333333333336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2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2</v>
          </cell>
          <cell r="W92">
            <v>36.666666666666664</v>
          </cell>
          <cell r="X92">
            <v>5.454545454545455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2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36.666666666666664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5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5</v>
          </cell>
          <cell r="W93">
            <v>33.333333333333336</v>
          </cell>
          <cell r="X93">
            <v>15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0.33333333333333331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5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33.666666666666671</v>
          </cell>
        </row>
        <row r="94">
          <cell r="H94">
            <v>74</v>
          </cell>
          <cell r="I94" t="str">
            <v>CABO PANTOJA De Torres Causana</v>
          </cell>
          <cell r="J94">
            <v>1</v>
          </cell>
          <cell r="K94">
            <v>1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</v>
          </cell>
          <cell r="W94">
            <v>42</v>
          </cell>
          <cell r="X94">
            <v>4.7619047619047619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1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42</v>
          </cell>
        </row>
        <row r="95">
          <cell r="H95">
            <v>72</v>
          </cell>
          <cell r="I95" t="str">
            <v>TEMPESTAD</v>
          </cell>
          <cell r="J95">
            <v>5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5</v>
          </cell>
          <cell r="W95">
            <v>57</v>
          </cell>
          <cell r="X95">
            <v>8.7719298245614024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0.33333333333333331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</v>
          </cell>
          <cell r="BB95">
            <v>0</v>
          </cell>
          <cell r="BC95">
            <v>6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57.333333333333336</v>
          </cell>
        </row>
        <row r="96">
          <cell r="H96">
            <v>75</v>
          </cell>
          <cell r="I96" t="str">
            <v>TORRES CAUSANA</v>
          </cell>
          <cell r="J96">
            <v>1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30.333333333333332</v>
          </cell>
          <cell r="X96">
            <v>3.296703296703297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31.333333333333332</v>
          </cell>
        </row>
        <row r="97">
          <cell r="H97">
            <v>71</v>
          </cell>
          <cell r="I97" t="str">
            <v>ANGOTEROS</v>
          </cell>
          <cell r="J97">
            <v>3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3</v>
          </cell>
          <cell r="W97">
            <v>98.666666666666671</v>
          </cell>
          <cell r="X97">
            <v>3.0405405405405403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3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101</v>
          </cell>
        </row>
        <row r="98">
          <cell r="H98">
            <v>70</v>
          </cell>
          <cell r="I98" t="str">
            <v>CAMPO SERIO</v>
          </cell>
          <cell r="J98">
            <v>13</v>
          </cell>
          <cell r="K98">
            <v>2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15</v>
          </cell>
          <cell r="W98">
            <v>132.33333333333334</v>
          </cell>
          <cell r="X98">
            <v>11.335012594458437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0.33333333333333331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13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132.66666666666669</v>
          </cell>
        </row>
        <row r="99">
          <cell r="H99">
            <v>64</v>
          </cell>
          <cell r="I99" t="str">
            <v>MAZAN</v>
          </cell>
          <cell r="J99">
            <v>18</v>
          </cell>
          <cell r="K99">
            <v>1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19</v>
          </cell>
          <cell r="W99">
            <v>169.66666666666666</v>
          </cell>
          <cell r="X99">
            <v>11.198428290766209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4</v>
          </cell>
          <cell r="AO99">
            <v>1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5</v>
          </cell>
          <cell r="BA99">
            <v>15</v>
          </cell>
          <cell r="BB99">
            <v>33.333333333333329</v>
          </cell>
          <cell r="BC99">
            <v>22</v>
          </cell>
          <cell r="BD99">
            <v>2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184.66666666666666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1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>
            <v>96.333333333333329</v>
          </cell>
          <cell r="X100">
            <v>1.0380622837370244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6.333333333333333</v>
          </cell>
          <cell r="BB100">
            <v>0</v>
          </cell>
          <cell r="BC100">
            <v>0</v>
          </cell>
          <cell r="BD100">
            <v>1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102.66666666666666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31.333333333333332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5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36.333333333333329</v>
          </cell>
        </row>
        <row r="102">
          <cell r="H102">
            <v>280</v>
          </cell>
          <cell r="I102" t="str">
            <v>MANGUA del Mazan</v>
          </cell>
          <cell r="J102">
            <v>2</v>
          </cell>
          <cell r="K102">
            <v>1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3</v>
          </cell>
          <cell r="W102">
            <v>32</v>
          </cell>
          <cell r="X102">
            <v>9.375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0.33333333333333331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32.333333333333336</v>
          </cell>
        </row>
        <row r="103">
          <cell r="H103">
            <v>281</v>
          </cell>
          <cell r="I103" t="str">
            <v>SAN FRANCISCO DE BUEN PASO</v>
          </cell>
          <cell r="J103">
            <v>3</v>
          </cell>
          <cell r="K103">
            <v>2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5</v>
          </cell>
          <cell r="W103">
            <v>57</v>
          </cell>
          <cell r="X103">
            <v>8.7719298245614024</v>
          </cell>
          <cell r="Y103">
            <v>2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</v>
          </cell>
          <cell r="AL103">
            <v>3.6666666666666665</v>
          </cell>
          <cell r="AM103">
            <v>54.545454545454554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5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60.666666666666664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25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5.333333333333333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1.3333333333333333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31.666666666666664</v>
          </cell>
        </row>
        <row r="105">
          <cell r="H105">
            <v>13005</v>
          </cell>
          <cell r="I105" t="str">
            <v>PUINAHUA BAJO NAPO</v>
          </cell>
          <cell r="J105">
            <v>1</v>
          </cell>
          <cell r="K105">
            <v>4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5</v>
          </cell>
          <cell r="W105">
            <v>28.333333333333332</v>
          </cell>
          <cell r="X105">
            <v>17.647058823529413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1</v>
          </cell>
          <cell r="BD105">
            <v>4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28.333333333333332</v>
          </cell>
        </row>
        <row r="106">
          <cell r="H106">
            <v>28965</v>
          </cell>
          <cell r="I106" t="str">
            <v>URCOMIRAÑO</v>
          </cell>
          <cell r="J106">
            <v>9</v>
          </cell>
          <cell r="K106">
            <v>4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13</v>
          </cell>
          <cell r="W106">
            <v>84</v>
          </cell>
          <cell r="X106">
            <v>15.476190476190476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9</v>
          </cell>
          <cell r="BD106">
            <v>4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85</v>
          </cell>
        </row>
        <row r="107">
          <cell r="H107">
            <v>54</v>
          </cell>
          <cell r="I107" t="str">
            <v>INDIANA</v>
          </cell>
          <cell r="J107">
            <v>2</v>
          </cell>
          <cell r="K107">
            <v>3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5</v>
          </cell>
          <cell r="W107">
            <v>72.666666666666671</v>
          </cell>
          <cell r="X107">
            <v>6.8807339449541276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2</v>
          </cell>
          <cell r="BD107">
            <v>3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72.666666666666671</v>
          </cell>
        </row>
        <row r="108">
          <cell r="H108">
            <v>55</v>
          </cell>
          <cell r="I108" t="str">
            <v>MANITI I ZONA</v>
          </cell>
          <cell r="J108">
            <v>3</v>
          </cell>
          <cell r="K108">
            <v>3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6</v>
          </cell>
          <cell r="W108">
            <v>21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0.33333333333333331</v>
          </cell>
          <cell r="BB108">
            <v>0</v>
          </cell>
          <cell r="BC108">
            <v>3</v>
          </cell>
          <cell r="BD108">
            <v>3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21.333333333333332</v>
          </cell>
        </row>
        <row r="109">
          <cell r="H109">
            <v>56</v>
          </cell>
          <cell r="I109" t="str">
            <v>SANTA CECILIA</v>
          </cell>
          <cell r="J109">
            <v>1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25.333333333333332</v>
          </cell>
          <cell r="X109">
            <v>3.9473684210526319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25.333333333333332</v>
          </cell>
        </row>
        <row r="110">
          <cell r="H110">
            <v>57</v>
          </cell>
          <cell r="I110" t="str">
            <v>YANAYACU DE BOMBONAJE</v>
          </cell>
          <cell r="J110">
            <v>8</v>
          </cell>
          <cell r="K110">
            <v>1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9</v>
          </cell>
          <cell r="W110">
            <v>42.666666666666664</v>
          </cell>
          <cell r="X110">
            <v>21.09375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1.3333333333333333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8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44</v>
          </cell>
        </row>
        <row r="111">
          <cell r="H111">
            <v>58</v>
          </cell>
          <cell r="I111" t="str">
            <v>VAINILLA</v>
          </cell>
          <cell r="J111">
            <v>3</v>
          </cell>
          <cell r="K111">
            <v>4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52.333333333333336</v>
          </cell>
          <cell r="X111">
            <v>13.375796178343949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3</v>
          </cell>
          <cell r="BD111">
            <v>4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53</v>
          </cell>
        </row>
        <row r="112">
          <cell r="H112">
            <v>59</v>
          </cell>
          <cell r="I112" t="str">
            <v>SINCHICUY</v>
          </cell>
          <cell r="J112">
            <v>1</v>
          </cell>
          <cell r="K112">
            <v>4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5</v>
          </cell>
          <cell r="W112">
            <v>22.666666666666668</v>
          </cell>
          <cell r="X112">
            <v>22.058823529411764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0.33333333333333331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0.33333333333333331</v>
          </cell>
          <cell r="BB112">
            <v>0</v>
          </cell>
          <cell r="BC112">
            <v>1</v>
          </cell>
          <cell r="BD112">
            <v>4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23.333333333333332</v>
          </cell>
        </row>
        <row r="113">
          <cell r="H113">
            <v>6946</v>
          </cell>
          <cell r="I113" t="str">
            <v>SAN PEDRO DE MANATI</v>
          </cell>
          <cell r="J113">
            <v>2</v>
          </cell>
          <cell r="K113">
            <v>3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5</v>
          </cell>
          <cell r="W113">
            <v>21.333333333333332</v>
          </cell>
          <cell r="X113">
            <v>23.4375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2</v>
          </cell>
          <cell r="BD113">
            <v>3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21.333333333333332</v>
          </cell>
        </row>
        <row r="114">
          <cell r="H114">
            <v>63</v>
          </cell>
          <cell r="I114" t="str">
            <v>YANASHI</v>
          </cell>
          <cell r="J114">
            <v>4</v>
          </cell>
          <cell r="K114">
            <v>5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9</v>
          </cell>
          <cell r="W114">
            <v>46.666666666666664</v>
          </cell>
          <cell r="X114">
            <v>19.285714285714288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4</v>
          </cell>
          <cell r="BD114">
            <v>5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46.666666666666664</v>
          </cell>
        </row>
        <row r="115">
          <cell r="H115">
            <v>62</v>
          </cell>
          <cell r="I115" t="str">
            <v>ORAN</v>
          </cell>
          <cell r="J115">
            <v>1</v>
          </cell>
          <cell r="K115">
            <v>3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4</v>
          </cell>
          <cell r="W115">
            <v>61.333333333333336</v>
          </cell>
          <cell r="X115">
            <v>6.5217391304347823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3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61.333333333333336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4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</v>
          </cell>
          <cell r="W116">
            <v>51.666666666666664</v>
          </cell>
          <cell r="X116">
            <v>7.741935483870968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1.6666666666666667</v>
          </cell>
          <cell r="BB116">
            <v>0</v>
          </cell>
          <cell r="BC116">
            <v>0</v>
          </cell>
          <cell r="BD116">
            <v>4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53.333333333333329</v>
          </cell>
        </row>
        <row r="117">
          <cell r="H117">
            <v>61</v>
          </cell>
          <cell r="I117" t="str">
            <v>SANTA MARIA DE MARUPA</v>
          </cell>
          <cell r="J117">
            <v>3</v>
          </cell>
          <cell r="K117">
            <v>4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7</v>
          </cell>
          <cell r="W117">
            <v>40.333333333333336</v>
          </cell>
          <cell r="X117">
            <v>17.355371900826444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3</v>
          </cell>
          <cell r="BD117">
            <v>4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40.333333333333336</v>
          </cell>
        </row>
        <row r="118">
          <cell r="H118">
            <v>37</v>
          </cell>
          <cell r="I118" t="str">
            <v>TAMSHIYACU</v>
          </cell>
          <cell r="J118">
            <v>8</v>
          </cell>
          <cell r="K118">
            <v>2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10</v>
          </cell>
          <cell r="W118">
            <v>222</v>
          </cell>
          <cell r="X118">
            <v>4.5045045045045047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4.333333333333333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8</v>
          </cell>
          <cell r="BD118">
            <v>2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226.33333333333334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0.66666666666666663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0.66666666666666663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11.666666666666666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11.666666666666666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14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14</v>
          </cell>
        </row>
        <row r="123">
          <cell r="H123">
            <v>40</v>
          </cell>
          <cell r="I123" t="str">
            <v>AUCAYO</v>
          </cell>
          <cell r="J123">
            <v>3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44.333333333333336</v>
          </cell>
          <cell r="X123">
            <v>6.7669172932330826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3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45.333333333333336</v>
          </cell>
        </row>
        <row r="124">
          <cell r="H124">
            <v>41</v>
          </cell>
          <cell r="I124" t="str">
            <v>ESPERANZA TAHUAYO</v>
          </cell>
          <cell r="J124">
            <v>2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46.666666666666664</v>
          </cell>
          <cell r="X124">
            <v>4.2857142857142856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0.66666666666666663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2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47.333333333333329</v>
          </cell>
        </row>
        <row r="125">
          <cell r="H125">
            <v>42</v>
          </cell>
          <cell r="I125" t="str">
            <v>MANGUA DE FERNANDO LORES</v>
          </cell>
          <cell r="J125">
            <v>2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</v>
          </cell>
          <cell r="W125">
            <v>23</v>
          </cell>
          <cell r="X125">
            <v>8.695652173913043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23</v>
          </cell>
        </row>
        <row r="126">
          <cell r="H126">
            <v>43</v>
          </cell>
          <cell r="I126" t="str">
            <v>NUEVO PROGRESO</v>
          </cell>
          <cell r="J126">
            <v>1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7.333333333333333</v>
          </cell>
          <cell r="X126">
            <v>13.636363636363638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1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7.333333333333333</v>
          </cell>
        </row>
        <row r="127">
          <cell r="H127">
            <v>46</v>
          </cell>
          <cell r="I127" t="str">
            <v>NUEVO VALENTIN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19</v>
          </cell>
          <cell r="X127">
            <v>5.2631578947368416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19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3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12.666666666666666</v>
          </cell>
          <cell r="X129">
            <v>23.684210526315791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12.666666666666666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2</v>
          </cell>
          <cell r="K131">
            <v>1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3</v>
          </cell>
          <cell r="W131">
            <v>75.333333333333329</v>
          </cell>
          <cell r="X131">
            <v>3.9823008849557522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1</v>
          </cell>
          <cell r="BB131">
            <v>0</v>
          </cell>
          <cell r="BC131">
            <v>2</v>
          </cell>
          <cell r="BD131">
            <v>1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77</v>
          </cell>
        </row>
        <row r="132">
          <cell r="H132">
            <v>278</v>
          </cell>
          <cell r="I132" t="str">
            <v>BUENAS LOMAS</v>
          </cell>
          <cell r="J132">
            <v>1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17.333333333333332</v>
          </cell>
          <cell r="X132">
            <v>5.7692307692307692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17.333333333333332</v>
          </cell>
        </row>
        <row r="133">
          <cell r="H133">
            <v>118</v>
          </cell>
          <cell r="I133" t="str">
            <v>CABALLOCOCHA</v>
          </cell>
          <cell r="J133">
            <v>44</v>
          </cell>
          <cell r="K133">
            <v>36</v>
          </cell>
          <cell r="L133">
            <v>2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82</v>
          </cell>
          <cell r="W133">
            <v>578.66666666666663</v>
          </cell>
          <cell r="X133">
            <v>14.170506912442397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26.333333333333332</v>
          </cell>
          <cell r="BB133">
            <v>0</v>
          </cell>
          <cell r="BC133">
            <v>44</v>
          </cell>
          <cell r="BD133">
            <v>36</v>
          </cell>
          <cell r="BE133">
            <v>2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607.33333333333337</v>
          </cell>
        </row>
        <row r="134">
          <cell r="H134">
            <v>119</v>
          </cell>
          <cell r="I134" t="str">
            <v>CHIMBOTE</v>
          </cell>
          <cell r="J134">
            <v>2</v>
          </cell>
          <cell r="K134">
            <v>4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</v>
          </cell>
          <cell r="W134">
            <v>78.333333333333329</v>
          </cell>
          <cell r="X134">
            <v>7.6595744680851059</v>
          </cell>
          <cell r="Y134">
            <v>0</v>
          </cell>
          <cell r="Z134">
            <v>1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5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78.333333333333329</v>
          </cell>
        </row>
        <row r="135">
          <cell r="H135">
            <v>120</v>
          </cell>
          <cell r="I135" t="str">
            <v>ISLA TIGRE</v>
          </cell>
          <cell r="J135">
            <v>3</v>
          </cell>
          <cell r="K135">
            <v>3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6</v>
          </cell>
          <cell r="W135">
            <v>65.333333333333329</v>
          </cell>
          <cell r="X135">
            <v>9.183673469387756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3</v>
          </cell>
          <cell r="BD135">
            <v>3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65.333333333333329</v>
          </cell>
        </row>
        <row r="136">
          <cell r="H136">
            <v>121</v>
          </cell>
          <cell r="I136" t="str">
            <v>CUSHILLOCOCHA</v>
          </cell>
          <cell r="J136">
            <v>9</v>
          </cell>
          <cell r="K136">
            <v>10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19</v>
          </cell>
          <cell r="W136">
            <v>279.66666666666669</v>
          </cell>
          <cell r="X136">
            <v>6.7938021454112025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0.66666666666666663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9</v>
          </cell>
          <cell r="BD136">
            <v>10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282.33333333333337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3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3</v>
          </cell>
          <cell r="W137">
            <v>5.666666666666667</v>
          </cell>
          <cell r="X137">
            <v>52.941176470588239</v>
          </cell>
          <cell r="Y137">
            <v>3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15</v>
          </cell>
          <cell r="AM137">
            <v>20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3</v>
          </cell>
          <cell r="BD137">
            <v>3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20.666666666666668</v>
          </cell>
        </row>
        <row r="138">
          <cell r="H138">
            <v>123</v>
          </cell>
          <cell r="I138" t="str">
            <v>SAN PABLO</v>
          </cell>
          <cell r="J138">
            <v>9</v>
          </cell>
          <cell r="K138">
            <v>5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157.66666666666666</v>
          </cell>
          <cell r="X138">
            <v>8.8794926004228341</v>
          </cell>
          <cell r="Y138">
            <v>6</v>
          </cell>
          <cell r="Z138">
            <v>4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10</v>
          </cell>
          <cell r="AL138">
            <v>3</v>
          </cell>
          <cell r="AM138">
            <v>333.33333333333337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7.333333333333333</v>
          </cell>
          <cell r="BB138">
            <v>0</v>
          </cell>
          <cell r="BC138">
            <v>15</v>
          </cell>
          <cell r="BD138">
            <v>9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168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5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5</v>
          </cell>
          <cell r="W139">
            <v>116.66666666666667</v>
          </cell>
          <cell r="X139">
            <v>4.2857142857142856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5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116.66666666666667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9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9</v>
          </cell>
          <cell r="W140">
            <v>68</v>
          </cell>
          <cell r="X140">
            <v>13.23529411764706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0.66666666666666663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9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68.666666666666671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3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67.333333333333329</v>
          </cell>
          <cell r="X141">
            <v>4.4554455445544559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2.3333333333333335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3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69.666666666666657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5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5</v>
          </cell>
          <cell r="W142">
            <v>81.333333333333329</v>
          </cell>
          <cell r="X142">
            <v>6.1475409836065582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5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81.333333333333329</v>
          </cell>
        </row>
        <row r="143">
          <cell r="H143">
            <v>113</v>
          </cell>
          <cell r="I143" t="str">
            <v xml:space="preserve">PEVAS </v>
          </cell>
          <cell r="J143">
            <v>15</v>
          </cell>
          <cell r="K143">
            <v>5</v>
          </cell>
          <cell r="L143">
            <v>1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21</v>
          </cell>
          <cell r="W143">
            <v>216.33333333333334</v>
          </cell>
          <cell r="X143">
            <v>9.7072419106317405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0.33333333333333331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2.3333333333333335</v>
          </cell>
          <cell r="BB143">
            <v>0</v>
          </cell>
          <cell r="BC143">
            <v>15</v>
          </cell>
          <cell r="BD143">
            <v>5</v>
          </cell>
          <cell r="BE143">
            <v>1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219.00000000000003</v>
          </cell>
        </row>
        <row r="144">
          <cell r="H144">
            <v>114</v>
          </cell>
          <cell r="I144" t="str">
            <v>HUANTA</v>
          </cell>
          <cell r="J144">
            <v>1</v>
          </cell>
          <cell r="K144">
            <v>3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4</v>
          </cell>
          <cell r="W144">
            <v>38.666666666666664</v>
          </cell>
          <cell r="X144">
            <v>10.344827586206899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1</v>
          </cell>
          <cell r="BD144">
            <v>3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38.666666666666664</v>
          </cell>
        </row>
        <row r="145">
          <cell r="H145">
            <v>115</v>
          </cell>
          <cell r="I145" t="str">
            <v>PUCAURQUILLO</v>
          </cell>
          <cell r="J145">
            <v>2</v>
          </cell>
          <cell r="K145">
            <v>1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3</v>
          </cell>
          <cell r="W145">
            <v>19</v>
          </cell>
          <cell r="X145">
            <v>15.789473684210526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2</v>
          </cell>
          <cell r="BD145">
            <v>1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19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1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1</v>
          </cell>
          <cell r="W146">
            <v>28</v>
          </cell>
          <cell r="X146">
            <v>3.5714285714285712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1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28</v>
          </cell>
        </row>
        <row r="147">
          <cell r="H147">
            <v>117</v>
          </cell>
          <cell r="I147" t="str">
            <v>SAN FRANCISCO De Pevas</v>
          </cell>
          <cell r="J147">
            <v>6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80.333333333333329</v>
          </cell>
          <cell r="X147">
            <v>7.4688796680497926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0.33333333333333331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6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80.666666666666657</v>
          </cell>
        </row>
        <row r="148">
          <cell r="H148">
            <v>6689</v>
          </cell>
          <cell r="I148" t="str">
            <v>NUEVO PEVAS</v>
          </cell>
          <cell r="J148">
            <v>7</v>
          </cell>
          <cell r="K148">
            <v>5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12</v>
          </cell>
          <cell r="W148">
            <v>146.33333333333334</v>
          </cell>
          <cell r="X148">
            <v>8.2004555808656043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0.33333333333333331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7</v>
          </cell>
          <cell r="BD148">
            <v>5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146.66666666666669</v>
          </cell>
        </row>
        <row r="149">
          <cell r="H149">
            <v>10488</v>
          </cell>
          <cell r="I149" t="str">
            <v>SAN JOSE DE COCHIQUINAS</v>
          </cell>
          <cell r="J149">
            <v>7</v>
          </cell>
          <cell r="K149">
            <v>8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15</v>
          </cell>
          <cell r="W149">
            <v>130.66666666666666</v>
          </cell>
          <cell r="X149">
            <v>11.479591836734695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8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130.66666666666666</v>
          </cell>
        </row>
        <row r="150">
          <cell r="H150">
            <v>24047</v>
          </cell>
          <cell r="I150" t="str">
            <v>BUEN JESUS DE PAZ</v>
          </cell>
          <cell r="J150">
            <v>5</v>
          </cell>
          <cell r="K150">
            <v>4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49.333333333333336</v>
          </cell>
          <cell r="X150">
            <v>18.243243243243242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5</v>
          </cell>
          <cell r="BD150">
            <v>4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49.333333333333336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11</v>
          </cell>
          <cell r="K151">
            <v>8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19</v>
          </cell>
          <cell r="W151">
            <v>180.33333333333334</v>
          </cell>
          <cell r="X151">
            <v>10.536044362292053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1.6666666666666667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</v>
          </cell>
          <cell r="BB151">
            <v>0</v>
          </cell>
          <cell r="BC151">
            <v>11</v>
          </cell>
          <cell r="BD151">
            <v>8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182</v>
          </cell>
        </row>
        <row r="152">
          <cell r="H152">
            <v>126</v>
          </cell>
          <cell r="I152" t="str">
            <v>BUEN SUCESO</v>
          </cell>
          <cell r="J152">
            <v>5</v>
          </cell>
          <cell r="K152">
            <v>7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12</v>
          </cell>
          <cell r="W152">
            <v>149</v>
          </cell>
          <cell r="X152">
            <v>8.0536912751677843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5</v>
          </cell>
          <cell r="BD152">
            <v>7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149</v>
          </cell>
        </row>
        <row r="153">
          <cell r="H153">
            <v>127</v>
          </cell>
          <cell r="I153" t="str">
            <v>SANTA TERESA</v>
          </cell>
          <cell r="J153">
            <v>6</v>
          </cell>
          <cell r="K153">
            <v>4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10</v>
          </cell>
          <cell r="W153">
            <v>119.33333333333333</v>
          </cell>
          <cell r="X153">
            <v>8.3798882681564262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0.33333333333333331</v>
          </cell>
          <cell r="BB153">
            <v>0</v>
          </cell>
          <cell r="BC153">
            <v>6</v>
          </cell>
          <cell r="BD153">
            <v>4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119.66666666666666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3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3</v>
          </cell>
          <cell r="W154">
            <v>57.333333333333336</v>
          </cell>
          <cell r="X154">
            <v>5.2325581395348832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3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57.333333333333336</v>
          </cell>
        </row>
        <row r="155">
          <cell r="H155">
            <v>291</v>
          </cell>
          <cell r="I155" t="str">
            <v>SANTA ROSA De Ramon Castilla</v>
          </cell>
          <cell r="J155">
            <v>7</v>
          </cell>
          <cell r="K155">
            <v>2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9</v>
          </cell>
          <cell r="W155">
            <v>184.33333333333334</v>
          </cell>
          <cell r="X155">
            <v>4.8824593128390594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3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3</v>
          </cell>
          <cell r="BA155">
            <v>46</v>
          </cell>
          <cell r="BB155">
            <v>6.5217391304347823</v>
          </cell>
          <cell r="BC155">
            <v>10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230.33333333333334</v>
          </cell>
        </row>
        <row r="156">
          <cell r="H156">
            <v>122</v>
          </cell>
          <cell r="I156" t="str">
            <v>BELLAVISTA CALLARU</v>
          </cell>
          <cell r="J156">
            <v>4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36</v>
          </cell>
          <cell r="X156">
            <v>11.111111111111111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0.66666666666666663</v>
          </cell>
          <cell r="BB156">
            <v>0</v>
          </cell>
          <cell r="BC156">
            <v>4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37</v>
          </cell>
        </row>
        <row r="157">
          <cell r="H157">
            <v>292</v>
          </cell>
          <cell r="I157" t="str">
            <v>PUERTO ALEGRIA de Ramon Castilla</v>
          </cell>
          <cell r="J157">
            <v>5</v>
          </cell>
          <cell r="K157">
            <v>5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10</v>
          </cell>
          <cell r="W157">
            <v>54</v>
          </cell>
          <cell r="X157">
            <v>18.518518518518519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5</v>
          </cell>
          <cell r="BD157">
            <v>5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54</v>
          </cell>
        </row>
        <row r="158">
          <cell r="H158">
            <v>91</v>
          </cell>
          <cell r="I158" t="str">
            <v>NAUTA</v>
          </cell>
          <cell r="J158">
            <v>38</v>
          </cell>
          <cell r="K158">
            <v>49</v>
          </cell>
          <cell r="L158">
            <v>10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97</v>
          </cell>
          <cell r="W158">
            <v>607</v>
          </cell>
          <cell r="X158">
            <v>15.980230642504118</v>
          </cell>
          <cell r="Y158">
            <v>1</v>
          </cell>
          <cell r="Z158">
            <v>1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2</v>
          </cell>
          <cell r="AL158">
            <v>9.3333333333333339</v>
          </cell>
          <cell r="AM158">
            <v>21.428571428571427</v>
          </cell>
          <cell r="AN158">
            <v>0</v>
          </cell>
          <cell r="AO158">
            <v>3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3</v>
          </cell>
          <cell r="BA158">
            <v>2</v>
          </cell>
          <cell r="BB158">
            <v>150</v>
          </cell>
          <cell r="BC158">
            <v>39</v>
          </cell>
          <cell r="BD158">
            <v>53</v>
          </cell>
          <cell r="BE158">
            <v>10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618.33333333333337</v>
          </cell>
        </row>
        <row r="159">
          <cell r="H159">
            <v>92</v>
          </cell>
          <cell r="I159" t="str">
            <v>SAN JOAQUIN DE OMAGUAS</v>
          </cell>
          <cell r="J159">
            <v>8</v>
          </cell>
          <cell r="K159">
            <v>2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10</v>
          </cell>
          <cell r="W159">
            <v>69</v>
          </cell>
          <cell r="X159">
            <v>14.492753623188406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8</v>
          </cell>
          <cell r="BD159">
            <v>2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69</v>
          </cell>
        </row>
        <row r="160">
          <cell r="H160">
            <v>97</v>
          </cell>
          <cell r="I160" t="str">
            <v>SAN REGIS</v>
          </cell>
          <cell r="J160">
            <v>9</v>
          </cell>
          <cell r="K160">
            <v>5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14</v>
          </cell>
          <cell r="W160">
            <v>70.666666666666671</v>
          </cell>
          <cell r="X160">
            <v>19.811320754716981</v>
          </cell>
          <cell r="Y160">
            <v>2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2</v>
          </cell>
          <cell r="AL160">
            <v>2.3333333333333335</v>
          </cell>
          <cell r="AM160">
            <v>85.714285714285708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11</v>
          </cell>
          <cell r="BD160">
            <v>5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73.333333333333329</v>
          </cell>
        </row>
        <row r="161">
          <cell r="H161">
            <v>95</v>
          </cell>
          <cell r="I161" t="str">
            <v>SANTA FE</v>
          </cell>
          <cell r="J161">
            <v>6</v>
          </cell>
          <cell r="K161">
            <v>5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11</v>
          </cell>
          <cell r="W161">
            <v>61.666666666666664</v>
          </cell>
          <cell r="X161">
            <v>17.837837837837839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6</v>
          </cell>
          <cell r="BD161">
            <v>5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61.666666666666664</v>
          </cell>
        </row>
        <row r="162">
          <cell r="H162">
            <v>96</v>
          </cell>
          <cell r="I162" t="str">
            <v>GRAU</v>
          </cell>
          <cell r="J162">
            <v>2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2</v>
          </cell>
          <cell r="W162">
            <v>19</v>
          </cell>
          <cell r="X162">
            <v>10.526315789473683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0.33333333333333331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2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20.333333333333332</v>
          </cell>
        </row>
        <row r="163">
          <cell r="H163">
            <v>25590</v>
          </cell>
          <cell r="I163" t="str">
            <v>SAN JUAN DE PURITANIA</v>
          </cell>
          <cell r="J163">
            <v>5</v>
          </cell>
          <cell r="K163">
            <v>12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17</v>
          </cell>
          <cell r="W163">
            <v>70.333333333333329</v>
          </cell>
          <cell r="X163">
            <v>24.170616113744078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</v>
          </cell>
          <cell r="BB163">
            <v>0</v>
          </cell>
          <cell r="BC163">
            <v>5</v>
          </cell>
          <cell r="BD163">
            <v>12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72.333333333333329</v>
          </cell>
        </row>
        <row r="164">
          <cell r="H164">
            <v>93</v>
          </cell>
          <cell r="I164" t="str">
            <v>MIRAFLORES</v>
          </cell>
          <cell r="J164">
            <v>9</v>
          </cell>
          <cell r="K164">
            <v>3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12</v>
          </cell>
          <cell r="W164">
            <v>116.66666666666667</v>
          </cell>
          <cell r="X164">
            <v>10.285714285714285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1.6666666666666667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1.3333333333333333</v>
          </cell>
          <cell r="BB164">
            <v>0</v>
          </cell>
          <cell r="BC164">
            <v>9</v>
          </cell>
          <cell r="BD164">
            <v>3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119.66666666666667</v>
          </cell>
        </row>
        <row r="165">
          <cell r="H165">
            <v>94</v>
          </cell>
          <cell r="I165" t="str">
            <v>PALIZADA</v>
          </cell>
          <cell r="J165">
            <v>1</v>
          </cell>
          <cell r="K165">
            <v>3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</v>
          </cell>
          <cell r="W165">
            <v>30.666666666666668</v>
          </cell>
          <cell r="X165">
            <v>13.043478260869565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1</v>
          </cell>
          <cell r="BD165">
            <v>3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30.666666666666668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5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60.333333333333336</v>
          </cell>
          <cell r="X166">
            <v>8.2872928176795568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0.33333333333333331</v>
          </cell>
          <cell r="BB166">
            <v>0</v>
          </cell>
          <cell r="BC166">
            <v>0</v>
          </cell>
          <cell r="BD166">
            <v>5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60.666666666666671</v>
          </cell>
        </row>
        <row r="167">
          <cell r="H167">
            <v>15306</v>
          </cell>
          <cell r="I167" t="str">
            <v>CANAAN DEL CHIRIYACU</v>
          </cell>
          <cell r="J167">
            <v>18</v>
          </cell>
          <cell r="K167">
            <v>5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23</v>
          </cell>
          <cell r="W167">
            <v>46.666666666666664</v>
          </cell>
          <cell r="X167">
            <v>49.285714285714292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0.33333333333333331</v>
          </cell>
          <cell r="BB167">
            <v>0</v>
          </cell>
          <cell r="BC167">
            <v>18</v>
          </cell>
          <cell r="BD167">
            <v>5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47</v>
          </cell>
        </row>
        <row r="168">
          <cell r="H168">
            <v>26374</v>
          </cell>
          <cell r="I168" t="str">
            <v>BAGAZAN DEL RIO MARAÑON</v>
          </cell>
          <cell r="J168">
            <v>1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42.666666666666664</v>
          </cell>
          <cell r="X168">
            <v>2.34375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0.33333333333333331</v>
          </cell>
          <cell r="BB168">
            <v>0</v>
          </cell>
          <cell r="BC168">
            <v>1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43</v>
          </cell>
        </row>
        <row r="169">
          <cell r="H169">
            <v>26611</v>
          </cell>
          <cell r="I169" t="str">
            <v>SUCRE DEL RIO MARAÑON</v>
          </cell>
          <cell r="J169">
            <v>4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4</v>
          </cell>
          <cell r="W169">
            <v>36.666666666666664</v>
          </cell>
          <cell r="X169">
            <v>10.90909090909091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0.33333333333333331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0.33333333333333331</v>
          </cell>
          <cell r="BB169">
            <v>0</v>
          </cell>
          <cell r="BC169">
            <v>4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37.333333333333336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2</v>
          </cell>
          <cell r="K170">
            <v>7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9</v>
          </cell>
          <cell r="W170">
            <v>90.333333333333329</v>
          </cell>
          <cell r="X170">
            <v>9.9630996309963109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20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</v>
          </cell>
          <cell r="BC170">
            <v>2</v>
          </cell>
          <cell r="BD170">
            <v>7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111</v>
          </cell>
        </row>
        <row r="171">
          <cell r="H171">
            <v>99</v>
          </cell>
          <cell r="I171" t="str">
            <v>SANTA ISABEL DE YUMBATURO</v>
          </cell>
          <cell r="J171">
            <v>1</v>
          </cell>
          <cell r="K171">
            <v>2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</v>
          </cell>
          <cell r="W171">
            <v>37.666666666666664</v>
          </cell>
          <cell r="X171">
            <v>7.9646017699115044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1.3333333333333333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1</v>
          </cell>
          <cell r="BD171">
            <v>2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39</v>
          </cell>
        </row>
        <row r="172">
          <cell r="H172">
            <v>100</v>
          </cell>
          <cell r="I172" t="str">
            <v>SANTA ROSA DE LAGARTO</v>
          </cell>
          <cell r="J172">
            <v>7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>
            <v>36</v>
          </cell>
          <cell r="X172">
            <v>19.444444444444446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7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36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3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3</v>
          </cell>
          <cell r="W173">
            <v>2.6666666666666665</v>
          </cell>
          <cell r="X173">
            <v>112.5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3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2.6666666666666665</v>
          </cell>
        </row>
        <row r="174">
          <cell r="H174">
            <v>6728</v>
          </cell>
          <cell r="I174" t="str">
            <v>LEONCIO PRADO</v>
          </cell>
          <cell r="J174">
            <v>8</v>
          </cell>
          <cell r="K174">
            <v>4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12</v>
          </cell>
          <cell r="W174">
            <v>116.66666666666667</v>
          </cell>
          <cell r="X174">
            <v>10.285714285714285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8.6666666666666661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3</v>
          </cell>
          <cell r="BB174">
            <v>0</v>
          </cell>
          <cell r="BC174">
            <v>8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128.33333333333334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0.66666666666666663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0.66666666666666663</v>
          </cell>
        </row>
        <row r="176">
          <cell r="H176">
            <v>25007</v>
          </cell>
          <cell r="I176" t="str">
            <v>ROCA FUERTE DE PARINARI</v>
          </cell>
          <cell r="J176">
            <v>7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24.333333333333332</v>
          </cell>
          <cell r="X176">
            <v>28.767123287671236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7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24.333333333333332</v>
          </cell>
        </row>
        <row r="177">
          <cell r="H177">
            <v>105</v>
          </cell>
          <cell r="I177" t="str">
            <v>VILLA TROMPETEROS</v>
          </cell>
          <cell r="J177">
            <v>13</v>
          </cell>
          <cell r="K177">
            <v>16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29</v>
          </cell>
          <cell r="W177">
            <v>127.66666666666667</v>
          </cell>
          <cell r="X177">
            <v>22.715404699738905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0.33333333333333331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2.3333333333333335</v>
          </cell>
          <cell r="BB177">
            <v>0</v>
          </cell>
          <cell r="BC177">
            <v>13</v>
          </cell>
          <cell r="BD177">
            <v>16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130.33333333333334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12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12</v>
          </cell>
        </row>
        <row r="179">
          <cell r="H179">
            <v>7459</v>
          </cell>
          <cell r="I179" t="str">
            <v>PUCACURO DE TROMPETEROS</v>
          </cell>
          <cell r="J179">
            <v>13</v>
          </cell>
          <cell r="K179">
            <v>2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102.66666666666667</v>
          </cell>
          <cell r="X179">
            <v>14.61038961038961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13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102.66666666666667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53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53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2.6666666666666665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2.6666666666666665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25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25</v>
          </cell>
        </row>
        <row r="183">
          <cell r="H183">
            <v>15291</v>
          </cell>
          <cell r="I183" t="str">
            <v>NUEVO PORVENIR</v>
          </cell>
          <cell r="J183">
            <v>7</v>
          </cell>
          <cell r="K183">
            <v>1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8</v>
          </cell>
          <cell r="W183">
            <v>64.333333333333329</v>
          </cell>
          <cell r="X183">
            <v>12.435233160621763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2.6666666666666665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0.66666666666666663</v>
          </cell>
          <cell r="BB183">
            <v>0</v>
          </cell>
          <cell r="BC183">
            <v>7</v>
          </cell>
          <cell r="BD183">
            <v>1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67.666666666666671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29.666666666666668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0.33333333333333331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30.333333333333332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15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15.666666666666666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2.3333333333333335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18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13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7.333333333333333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7.333333333333333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8.3333333333333339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8.3333333333333339</v>
          </cell>
        </row>
        <row r="190">
          <cell r="H190">
            <v>109</v>
          </cell>
          <cell r="I190" t="str">
            <v>MAYPUCO</v>
          </cell>
          <cell r="J190">
            <v>4</v>
          </cell>
          <cell r="K190">
            <v>1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5</v>
          </cell>
          <cell r="W190">
            <v>218</v>
          </cell>
          <cell r="X190">
            <v>2.2935779816513762</v>
          </cell>
          <cell r="Y190">
            <v>1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6.666666666666667</v>
          </cell>
          <cell r="AM190">
            <v>15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5</v>
          </cell>
          <cell r="BD190">
            <v>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224.66666666666666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4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4</v>
          </cell>
          <cell r="W191">
            <v>24</v>
          </cell>
          <cell r="X191">
            <v>16.666666666666664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4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24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14</v>
          </cell>
        </row>
        <row r="193">
          <cell r="H193">
            <v>111</v>
          </cell>
          <cell r="I193" t="str">
            <v>CONCORDIA</v>
          </cell>
          <cell r="J193">
            <v>16</v>
          </cell>
          <cell r="K193">
            <v>3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19</v>
          </cell>
          <cell r="W193">
            <v>242.66666666666666</v>
          </cell>
          <cell r="X193">
            <v>7.8296703296703294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0.33333333333333331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16</v>
          </cell>
          <cell r="BD193">
            <v>3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243</v>
          </cell>
        </row>
        <row r="194">
          <cell r="H194">
            <v>6924</v>
          </cell>
          <cell r="I194" t="str">
            <v>ANGORA</v>
          </cell>
          <cell r="J194">
            <v>6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38</v>
          </cell>
          <cell r="X194">
            <v>15.789473684210526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6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38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4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4</v>
          </cell>
          <cell r="W195">
            <v>146.33333333333334</v>
          </cell>
          <cell r="X195">
            <v>2.7334851936218674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0.33333333333333331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4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146.66666666666669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77.666666666666671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4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81.666666666666671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0.33333333333333331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13.333333333333334</v>
          </cell>
        </row>
        <row r="198">
          <cell r="H198">
            <v>30842</v>
          </cell>
          <cell r="I198" t="str">
            <v>NUEVO PROGRESO DEL CHAMBIRA</v>
          </cell>
          <cell r="J198">
            <v>6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6</v>
          </cell>
          <cell r="W198">
            <v>47</v>
          </cell>
          <cell r="X198">
            <v>12.76595744680851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6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48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44.666666666666664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44.666666666666664</v>
          </cell>
        </row>
        <row r="200">
          <cell r="H200">
            <v>101</v>
          </cell>
          <cell r="I200" t="str">
            <v>INTUTO</v>
          </cell>
          <cell r="J200">
            <v>15</v>
          </cell>
          <cell r="K200">
            <v>7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22</v>
          </cell>
          <cell r="W200">
            <v>232.66666666666666</v>
          </cell>
          <cell r="X200">
            <v>9.455587392550143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1.3333333333333333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6</v>
          </cell>
          <cell r="BB200">
            <v>0</v>
          </cell>
          <cell r="BC200">
            <v>15</v>
          </cell>
          <cell r="BD200">
            <v>7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240</v>
          </cell>
        </row>
        <row r="201">
          <cell r="H201">
            <v>102</v>
          </cell>
          <cell r="I201" t="str">
            <v>LIBERTAD DEL TIGRE</v>
          </cell>
          <cell r="J201">
            <v>10</v>
          </cell>
          <cell r="K201">
            <v>2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12</v>
          </cell>
          <cell r="W201">
            <v>137.33333333333334</v>
          </cell>
          <cell r="X201">
            <v>8.7378640776699026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4.333333333333333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10</v>
          </cell>
          <cell r="BD201">
            <v>2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141.66666666666669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78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1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79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8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8</v>
          </cell>
        </row>
        <row r="204">
          <cell r="H204">
            <v>289</v>
          </cell>
          <cell r="I204" t="str">
            <v>PIURA</v>
          </cell>
          <cell r="J204">
            <v>6</v>
          </cell>
          <cell r="K204">
            <v>7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13</v>
          </cell>
          <cell r="W204">
            <v>52.333333333333336</v>
          </cell>
          <cell r="X204">
            <v>24.840764331210192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1.6666666666666667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6</v>
          </cell>
          <cell r="BD204">
            <v>7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54</v>
          </cell>
        </row>
        <row r="205">
          <cell r="H205">
            <v>31817</v>
          </cell>
          <cell r="I205" t="str">
            <v>HUACACHINA - RIO TIGRE</v>
          </cell>
          <cell r="J205">
            <v>2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2</v>
          </cell>
          <cell r="W205">
            <v>38</v>
          </cell>
          <cell r="X205">
            <v>5.2631578947368416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38</v>
          </cell>
        </row>
        <row r="206">
          <cell r="H206">
            <v>14717</v>
          </cell>
          <cell r="I206" t="str">
            <v>SAN JUAN DE PAVAYACU</v>
          </cell>
          <cell r="J206">
            <v>4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>
            <v>37.666666666666664</v>
          </cell>
          <cell r="X206">
            <v>10.619469026548673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0.33333333333333331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38</v>
          </cell>
        </row>
        <row r="207">
          <cell r="H207">
            <v>18573</v>
          </cell>
          <cell r="I207" t="str">
            <v>VISTA ALEGRE DE EL ALTO TIGRE</v>
          </cell>
          <cell r="J207">
            <v>4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26.666666666666668</v>
          </cell>
          <cell r="X207">
            <v>15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17.666666666666668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4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44.333333333333336</v>
          </cell>
        </row>
        <row r="208">
          <cell r="H208">
            <v>26116</v>
          </cell>
          <cell r="I208" t="str">
            <v>BELLAVISTA DEL RIO TIGRE</v>
          </cell>
          <cell r="J208">
            <v>1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53.333333333333336</v>
          </cell>
          <cell r="X208">
            <v>1.875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3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56.333333333333336</v>
          </cell>
        </row>
        <row r="209">
          <cell r="H209">
            <v>26631</v>
          </cell>
          <cell r="I209" t="str">
            <v>BELEN DE RIO TIGRE</v>
          </cell>
          <cell r="J209">
            <v>3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>
            <v>36</v>
          </cell>
          <cell r="X209">
            <v>8.3333333333333321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3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36</v>
          </cell>
        </row>
        <row r="210">
          <cell r="H210">
            <v>26839</v>
          </cell>
          <cell r="I210" t="str">
            <v>MARSELLA</v>
          </cell>
          <cell r="J210">
            <v>1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7.666666666666667</v>
          </cell>
          <cell r="X210">
            <v>13.043478260869565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0.33333333333333331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1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9</v>
          </cell>
        </row>
        <row r="211">
          <cell r="H211">
            <v>26060</v>
          </cell>
          <cell r="I211" t="str">
            <v>8 DE MAYO</v>
          </cell>
          <cell r="J211">
            <v>10</v>
          </cell>
          <cell r="K211">
            <v>9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19</v>
          </cell>
          <cell r="W211">
            <v>223.66666666666666</v>
          </cell>
          <cell r="X211">
            <v>8.49478390461997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2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2.3333333333333335</v>
          </cell>
          <cell r="BB211">
            <v>0</v>
          </cell>
          <cell r="BC211">
            <v>10</v>
          </cell>
          <cell r="BD211">
            <v>9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228</v>
          </cell>
        </row>
        <row r="212">
          <cell r="H212">
            <v>163</v>
          </cell>
          <cell r="I212" t="str">
            <v>SANTA ROSA CHIA TIPISHCA</v>
          </cell>
          <cell r="J212">
            <v>2</v>
          </cell>
          <cell r="K212">
            <v>6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61</v>
          </cell>
          <cell r="X212">
            <v>13.114754098360656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2</v>
          </cell>
          <cell r="BD212">
            <v>6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61</v>
          </cell>
        </row>
        <row r="213">
          <cell r="H213">
            <v>164</v>
          </cell>
          <cell r="I213" t="str">
            <v>CANAAN</v>
          </cell>
          <cell r="J213">
            <v>8</v>
          </cell>
          <cell r="K213">
            <v>9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17</v>
          </cell>
          <cell r="W213">
            <v>81</v>
          </cell>
          <cell r="X213">
            <v>20.987654320987652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18.666666666666668</v>
          </cell>
          <cell r="BB213">
            <v>0</v>
          </cell>
          <cell r="BC213">
            <v>8</v>
          </cell>
          <cell r="BD213">
            <v>9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99.666666666666671</v>
          </cell>
        </row>
        <row r="214">
          <cell r="H214">
            <v>165</v>
          </cell>
          <cell r="I214" t="str">
            <v>PROGRESO de Contamana</v>
          </cell>
          <cell r="J214">
            <v>1</v>
          </cell>
          <cell r="K214">
            <v>2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3</v>
          </cell>
          <cell r="W214">
            <v>21</v>
          </cell>
          <cell r="X214">
            <v>14.285714285714285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1</v>
          </cell>
          <cell r="BD214">
            <v>2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21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3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3</v>
          </cell>
          <cell r="W215">
            <v>39.666666666666664</v>
          </cell>
          <cell r="X215">
            <v>7.5630252100840343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3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39.666666666666664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26.666666666666668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0.33333333333333331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27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0.66666666666666663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0.66666666666666663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2.3333333333333335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2.3333333333333335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13.666666666666666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13.666666666666666</v>
          </cell>
        </row>
        <row r="220">
          <cell r="H220">
            <v>31703</v>
          </cell>
          <cell r="I220" t="str">
            <v>CANAAN DE TIPISHCA</v>
          </cell>
          <cell r="J220">
            <v>5</v>
          </cell>
          <cell r="K220">
            <v>6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11</v>
          </cell>
          <cell r="W220">
            <v>57</v>
          </cell>
          <cell r="X220">
            <v>19.298245614035086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5</v>
          </cell>
          <cell r="BD220">
            <v>6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57</v>
          </cell>
        </row>
        <row r="221">
          <cell r="H221">
            <v>6763</v>
          </cell>
          <cell r="I221" t="str">
            <v>NUEVO OLAYA</v>
          </cell>
          <cell r="J221">
            <v>4</v>
          </cell>
          <cell r="K221">
            <v>3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52</v>
          </cell>
          <cell r="X221">
            <v>13.461538461538462</v>
          </cell>
          <cell r="Y221">
            <v>3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3</v>
          </cell>
          <cell r="AL221">
            <v>1.6666666666666667</v>
          </cell>
          <cell r="AM221">
            <v>179.99999999999997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7</v>
          </cell>
          <cell r="BD221">
            <v>3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53.666666666666664</v>
          </cell>
        </row>
        <row r="222">
          <cell r="H222">
            <v>168</v>
          </cell>
          <cell r="I222" t="str">
            <v>NUEVO EDEN</v>
          </cell>
          <cell r="J222">
            <v>9</v>
          </cell>
          <cell r="K222">
            <v>2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11</v>
          </cell>
          <cell r="W222">
            <v>83.666666666666671</v>
          </cell>
          <cell r="X222">
            <v>13.147410358565736</v>
          </cell>
          <cell r="Y222">
            <v>0</v>
          </cell>
          <cell r="Z222">
            <v>1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</v>
          </cell>
          <cell r="AL222">
            <v>3.3333333333333335</v>
          </cell>
          <cell r="AM222">
            <v>30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9</v>
          </cell>
          <cell r="BD222">
            <v>3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87</v>
          </cell>
        </row>
        <row r="223">
          <cell r="H223">
            <v>169</v>
          </cell>
          <cell r="I223" t="str">
            <v>CHARASMANA</v>
          </cell>
          <cell r="J223">
            <v>4</v>
          </cell>
          <cell r="K223">
            <v>10</v>
          </cell>
          <cell r="L223">
            <v>4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18</v>
          </cell>
          <cell r="W223">
            <v>239</v>
          </cell>
          <cell r="X223">
            <v>7.5313807531380759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4</v>
          </cell>
          <cell r="BD223">
            <v>10</v>
          </cell>
          <cell r="BE223">
            <v>4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239</v>
          </cell>
        </row>
        <row r="224">
          <cell r="H224">
            <v>26489</v>
          </cell>
          <cell r="I224" t="str">
            <v>MANCO CAPAC</v>
          </cell>
          <cell r="J224">
            <v>4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</v>
          </cell>
          <cell r="W224">
            <v>35.666666666666664</v>
          </cell>
          <cell r="X224">
            <v>11.214953271028039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4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35.666666666666664</v>
          </cell>
        </row>
        <row r="225">
          <cell r="H225">
            <v>26490</v>
          </cell>
          <cell r="I225" t="str">
            <v>SHETEVO</v>
          </cell>
          <cell r="J225">
            <v>6</v>
          </cell>
          <cell r="K225">
            <v>2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8</v>
          </cell>
          <cell r="W225">
            <v>76.333333333333329</v>
          </cell>
          <cell r="X225">
            <v>10.480349344978167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6</v>
          </cell>
          <cell r="BD225">
            <v>2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76.333333333333329</v>
          </cell>
        </row>
        <row r="226">
          <cell r="H226">
            <v>31356</v>
          </cell>
          <cell r="I226" t="str">
            <v>NUEVO SUCRE</v>
          </cell>
          <cell r="J226">
            <v>3</v>
          </cell>
          <cell r="K226">
            <v>10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13</v>
          </cell>
          <cell r="W226">
            <v>49</v>
          </cell>
          <cell r="X226">
            <v>26.530612244897959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1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3</v>
          </cell>
          <cell r="BD226">
            <v>10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50</v>
          </cell>
        </row>
        <row r="227">
          <cell r="H227">
            <v>26486</v>
          </cell>
          <cell r="I227" t="str">
            <v>LIBERTADOR</v>
          </cell>
          <cell r="J227">
            <v>5</v>
          </cell>
          <cell r="K227">
            <v>1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6</v>
          </cell>
          <cell r="W227">
            <v>45</v>
          </cell>
          <cell r="X227">
            <v>13.333333333333334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0.33333333333333331</v>
          </cell>
          <cell r="BB227">
            <v>0</v>
          </cell>
          <cell r="BC227">
            <v>5</v>
          </cell>
          <cell r="BD227">
            <v>1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45.333333333333336</v>
          </cell>
        </row>
        <row r="228">
          <cell r="H228">
            <v>26487</v>
          </cell>
          <cell r="I228" t="str">
            <v>SAN FRANCISCO DE ROMPEO</v>
          </cell>
          <cell r="J228">
            <v>11</v>
          </cell>
          <cell r="K228">
            <v>10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21</v>
          </cell>
          <cell r="W228">
            <v>73.666666666666671</v>
          </cell>
          <cell r="X228">
            <v>28.50678733031674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0.66666666666666663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11</v>
          </cell>
          <cell r="BD228">
            <v>10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74.333333333333343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2</v>
          </cell>
          <cell r="K229">
            <v>2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25.666666666666668</v>
          </cell>
          <cell r="X229">
            <v>15.584415584415584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0.33333333333333331</v>
          </cell>
          <cell r="BB229">
            <v>0</v>
          </cell>
          <cell r="BC229">
            <v>2</v>
          </cell>
          <cell r="BD229">
            <v>2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26</v>
          </cell>
        </row>
        <row r="230">
          <cell r="H230">
            <v>26496</v>
          </cell>
          <cell r="I230" t="str">
            <v>VENCEDOR</v>
          </cell>
          <cell r="J230">
            <v>4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35.666666666666664</v>
          </cell>
          <cell r="X230">
            <v>19.626168224299068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0.33333333333333331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4</v>
          </cell>
          <cell r="BD230">
            <v>3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36</v>
          </cell>
        </row>
        <row r="231">
          <cell r="H231">
            <v>176</v>
          </cell>
          <cell r="I231" t="str">
            <v>PAMPA HERMOZA de Pampa Hermoza</v>
          </cell>
          <cell r="J231">
            <v>5</v>
          </cell>
          <cell r="K231">
            <v>11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16</v>
          </cell>
          <cell r="W231">
            <v>113.33333333333333</v>
          </cell>
          <cell r="X231">
            <v>14.117647058823529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0.66666666666666663</v>
          </cell>
          <cell r="BB231">
            <v>0</v>
          </cell>
          <cell r="BC231">
            <v>5</v>
          </cell>
          <cell r="BD231">
            <v>11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114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6.666666666666667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0.66666666666666663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7.666666666666667</v>
          </cell>
        </row>
        <row r="233">
          <cell r="H233">
            <v>185</v>
          </cell>
          <cell r="I233" t="str">
            <v>ORELLANA</v>
          </cell>
          <cell r="J233">
            <v>20</v>
          </cell>
          <cell r="K233">
            <v>25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45</v>
          </cell>
          <cell r="W233">
            <v>318.66666666666669</v>
          </cell>
          <cell r="X233">
            <v>14.12133891213389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0.66666666666666663</v>
          </cell>
          <cell r="AM233">
            <v>0</v>
          </cell>
          <cell r="AN233">
            <v>0</v>
          </cell>
          <cell r="AO233">
            <v>1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0</v>
          </cell>
          <cell r="BB233">
            <v>0</v>
          </cell>
          <cell r="BC233">
            <v>20</v>
          </cell>
          <cell r="BD233">
            <v>26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319.33333333333337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10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10</v>
          </cell>
        </row>
        <row r="235">
          <cell r="H235">
            <v>298</v>
          </cell>
          <cell r="I235" t="str">
            <v>ALTO PERILLO</v>
          </cell>
          <cell r="J235">
            <v>1</v>
          </cell>
          <cell r="K235">
            <v>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</v>
          </cell>
          <cell r="W235">
            <v>5</v>
          </cell>
          <cell r="X235">
            <v>60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1</v>
          </cell>
          <cell r="BD235">
            <v>2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5</v>
          </cell>
        </row>
        <row r="236">
          <cell r="H236">
            <v>14253</v>
          </cell>
          <cell r="I236" t="str">
            <v>SANGAMAYO ALTO PAUYA</v>
          </cell>
          <cell r="J236">
            <v>7</v>
          </cell>
          <cell r="K236">
            <v>4</v>
          </cell>
          <cell r="L236">
            <v>3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14</v>
          </cell>
          <cell r="W236">
            <v>58.666666666666664</v>
          </cell>
          <cell r="X236">
            <v>23.863636363636363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0.33333333333333331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</v>
          </cell>
          <cell r="BB236">
            <v>0</v>
          </cell>
          <cell r="BC236">
            <v>7</v>
          </cell>
          <cell r="BD236">
            <v>4</v>
          </cell>
          <cell r="BE236">
            <v>3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</v>
          </cell>
        </row>
        <row r="237">
          <cell r="H237">
            <v>31540</v>
          </cell>
          <cell r="I237" t="str">
            <v>PLAYA HERMOSA</v>
          </cell>
          <cell r="J237">
            <v>3</v>
          </cell>
          <cell r="K237">
            <v>5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8</v>
          </cell>
          <cell r="W237">
            <v>8.6666666666666661</v>
          </cell>
          <cell r="X237">
            <v>92.307692307692307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3</v>
          </cell>
          <cell r="BD237">
            <v>5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8.6666666666666661</v>
          </cell>
        </row>
        <row r="238">
          <cell r="H238">
            <v>170</v>
          </cell>
          <cell r="I238" t="str">
            <v>INAHUAYA</v>
          </cell>
          <cell r="J238">
            <v>2</v>
          </cell>
          <cell r="K238">
            <v>7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</v>
          </cell>
          <cell r="W238">
            <v>58.666666666666664</v>
          </cell>
          <cell r="X238">
            <v>15.340909090909092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2</v>
          </cell>
          <cell r="BD238">
            <v>7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58.666666666666664</v>
          </cell>
        </row>
        <row r="239">
          <cell r="H239">
            <v>17455</v>
          </cell>
          <cell r="I239" t="str">
            <v>JOSE OLAYA DE INAHUAYA</v>
          </cell>
          <cell r="J239">
            <v>2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55.333333333333336</v>
          </cell>
          <cell r="X239">
            <v>3.6144578313253009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55.333333333333336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10</v>
          </cell>
        </row>
        <row r="241">
          <cell r="H241">
            <v>161</v>
          </cell>
          <cell r="I241" t="str">
            <v>JUANCITO De Sarayacu</v>
          </cell>
          <cell r="J241">
            <v>1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1</v>
          </cell>
          <cell r="W241">
            <v>101.66666666666667</v>
          </cell>
          <cell r="X241">
            <v>0.98360655737704905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102.66666666666667</v>
          </cell>
        </row>
        <row r="242">
          <cell r="H242">
            <v>177</v>
          </cell>
          <cell r="I242" t="str">
            <v>PEDRERA</v>
          </cell>
          <cell r="J242">
            <v>2</v>
          </cell>
          <cell r="K242">
            <v>3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5</v>
          </cell>
          <cell r="W242">
            <v>47</v>
          </cell>
          <cell r="X242">
            <v>10.638297872340425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2.3333333333333335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2</v>
          </cell>
          <cell r="BD242">
            <v>3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49.333333333333336</v>
          </cell>
        </row>
        <row r="243">
          <cell r="H243">
            <v>178</v>
          </cell>
          <cell r="I243" t="str">
            <v>MONTE BELLO</v>
          </cell>
          <cell r="J243">
            <v>6</v>
          </cell>
          <cell r="K243">
            <v>2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8</v>
          </cell>
          <cell r="W243">
            <v>30.333333333333332</v>
          </cell>
          <cell r="X243">
            <v>26.373626373626376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6</v>
          </cell>
          <cell r="BD243">
            <v>2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30.333333333333332</v>
          </cell>
        </row>
        <row r="244">
          <cell r="H244">
            <v>179</v>
          </cell>
          <cell r="I244" t="str">
            <v>MAHUIZO</v>
          </cell>
          <cell r="J244">
            <v>1</v>
          </cell>
          <cell r="K244">
            <v>9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10</v>
          </cell>
          <cell r="W244">
            <v>64</v>
          </cell>
          <cell r="X244">
            <v>15.625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0.33333333333333331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1</v>
          </cell>
          <cell r="BD244">
            <v>9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64.333333333333329</v>
          </cell>
        </row>
        <row r="245">
          <cell r="H245">
            <v>183</v>
          </cell>
          <cell r="I245" t="str">
            <v>HUAÑUNA</v>
          </cell>
          <cell r="J245">
            <v>3</v>
          </cell>
          <cell r="K245">
            <v>6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55.333333333333336</v>
          </cell>
          <cell r="X245">
            <v>16.265060240963855</v>
          </cell>
          <cell r="Y245">
            <v>2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</v>
          </cell>
          <cell r="AL245">
            <v>11.333333333333334</v>
          </cell>
          <cell r="AM245">
            <v>17.647058823529409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5</v>
          </cell>
          <cell r="BD245">
            <v>6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66.666666666666671</v>
          </cell>
        </row>
        <row r="246">
          <cell r="H246">
            <v>184</v>
          </cell>
          <cell r="I246" t="str">
            <v>PUERTO ENRIQUE</v>
          </cell>
          <cell r="J246">
            <v>13</v>
          </cell>
          <cell r="K246">
            <v>10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23</v>
          </cell>
          <cell r="W246">
            <v>113.33333333333333</v>
          </cell>
          <cell r="X246">
            <v>20.294117647058822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13</v>
          </cell>
          <cell r="BD246">
            <v>10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113.66666666666666</v>
          </cell>
        </row>
        <row r="247">
          <cell r="H247">
            <v>6764</v>
          </cell>
          <cell r="I247" t="str">
            <v>BOLIVAR DE SARAYACU</v>
          </cell>
          <cell r="J247">
            <v>4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22.333333333333332</v>
          </cell>
          <cell r="X247">
            <v>17.910447761194032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22.333333333333332</v>
          </cell>
        </row>
        <row r="248">
          <cell r="H248">
            <v>31825</v>
          </cell>
          <cell r="I248" t="str">
            <v>CASERIO DE SARAYACU</v>
          </cell>
          <cell r="J248">
            <v>2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30.666666666666668</v>
          </cell>
          <cell r="X248">
            <v>6.5217391304347823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2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30.666666666666668</v>
          </cell>
        </row>
        <row r="249">
          <cell r="H249">
            <v>297</v>
          </cell>
          <cell r="I249" t="str">
            <v>SAMAN</v>
          </cell>
          <cell r="J249">
            <v>3</v>
          </cell>
          <cell r="K249">
            <v>6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9</v>
          </cell>
          <cell r="W249">
            <v>41</v>
          </cell>
          <cell r="X249">
            <v>21.951219512195124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3</v>
          </cell>
          <cell r="BD249">
            <v>6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41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3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3</v>
          </cell>
          <cell r="W250">
            <v>46</v>
          </cell>
          <cell r="X250">
            <v>6.5217391304347823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3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46</v>
          </cell>
        </row>
        <row r="251">
          <cell r="H251">
            <v>182</v>
          </cell>
          <cell r="I251" t="str">
            <v>TIERRA BLANCA Juber Sandoval Briones</v>
          </cell>
          <cell r="J251">
            <v>5</v>
          </cell>
          <cell r="K251">
            <v>3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80.333333333333329</v>
          </cell>
          <cell r="X251">
            <v>9.9585062240663902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5</v>
          </cell>
          <cell r="BD251">
            <v>3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80.333333333333329</v>
          </cell>
        </row>
        <row r="252">
          <cell r="H252">
            <v>296</v>
          </cell>
          <cell r="I252" t="str">
            <v>MIGUEL GRAU</v>
          </cell>
          <cell r="J252">
            <v>10</v>
          </cell>
          <cell r="K252">
            <v>12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22</v>
          </cell>
          <cell r="W252">
            <v>127.33333333333333</v>
          </cell>
          <cell r="X252">
            <v>17.277486910994767</v>
          </cell>
          <cell r="Y252">
            <v>1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11</v>
          </cell>
          <cell r="BD252">
            <v>12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127.33333333333333</v>
          </cell>
        </row>
        <row r="253">
          <cell r="H253">
            <v>180</v>
          </cell>
          <cell r="I253" t="str">
            <v>NUEVO DOS DE MAYO</v>
          </cell>
          <cell r="J253">
            <v>3</v>
          </cell>
          <cell r="K253">
            <v>4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7</v>
          </cell>
          <cell r="W253">
            <v>16</v>
          </cell>
          <cell r="X253">
            <v>43.75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3</v>
          </cell>
          <cell r="BD253">
            <v>4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16</v>
          </cell>
        </row>
        <row r="254">
          <cell r="H254">
            <v>181</v>
          </cell>
          <cell r="I254" t="str">
            <v>DOS DE MAYO De Sarayacu</v>
          </cell>
          <cell r="J254">
            <v>2</v>
          </cell>
          <cell r="K254">
            <v>5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7</v>
          </cell>
          <cell r="W254">
            <v>45</v>
          </cell>
          <cell r="X254">
            <v>15.555555555555555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2</v>
          </cell>
          <cell r="BD254">
            <v>5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45</v>
          </cell>
        </row>
        <row r="255">
          <cell r="H255">
            <v>26488</v>
          </cell>
          <cell r="I255" t="str">
            <v>TRES UNIDOS</v>
          </cell>
          <cell r="J255">
            <v>3</v>
          </cell>
          <cell r="K255">
            <v>2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5</v>
          </cell>
          <cell r="W255">
            <v>43.666666666666664</v>
          </cell>
          <cell r="X255">
            <v>11.450381679389315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3</v>
          </cell>
          <cell r="BD255">
            <v>2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44</v>
          </cell>
        </row>
        <row r="256">
          <cell r="H256">
            <v>171</v>
          </cell>
          <cell r="I256" t="str">
            <v xml:space="preserve">TIRUNTAN </v>
          </cell>
          <cell r="J256">
            <v>1</v>
          </cell>
          <cell r="K256">
            <v>1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2</v>
          </cell>
          <cell r="W256">
            <v>91</v>
          </cell>
          <cell r="X256">
            <v>2.197802197802198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1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</v>
          </cell>
          <cell r="BA256">
            <v>8</v>
          </cell>
          <cell r="BB256">
            <v>12.5</v>
          </cell>
          <cell r="BC256">
            <v>2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100</v>
          </cell>
        </row>
        <row r="257">
          <cell r="H257">
            <v>172</v>
          </cell>
          <cell r="I257" t="str">
            <v xml:space="preserve">ROHABOYA MESTIZO </v>
          </cell>
          <cell r="J257">
            <v>5</v>
          </cell>
          <cell r="K257">
            <v>1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6</v>
          </cell>
          <cell r="W257">
            <v>57.333333333333336</v>
          </cell>
          <cell r="X257">
            <v>10.465116279069766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0.33333333333333331</v>
          </cell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1</v>
          </cell>
          <cell r="BB257">
            <v>100</v>
          </cell>
          <cell r="BC257">
            <v>6</v>
          </cell>
          <cell r="BD257">
            <v>1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58.666666666666671</v>
          </cell>
        </row>
        <row r="258">
          <cell r="H258">
            <v>31639</v>
          </cell>
          <cell r="I258" t="str">
            <v>ROHABOYA NATIVA</v>
          </cell>
          <cell r="J258">
            <v>1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5</v>
          </cell>
          <cell r="X258">
            <v>20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1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1</v>
          </cell>
          <cell r="BA258">
            <v>0.33333333333333331</v>
          </cell>
          <cell r="BB258">
            <v>300</v>
          </cell>
          <cell r="BC258">
            <v>2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5.333333333333333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1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</v>
          </cell>
          <cell r="W259">
            <v>50</v>
          </cell>
          <cell r="X259">
            <v>2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1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0.66666666666666663</v>
          </cell>
          <cell r="BB259">
            <v>0</v>
          </cell>
          <cell r="BC259">
            <v>0</v>
          </cell>
          <cell r="BD259">
            <v>1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51.666666666666664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3</v>
          </cell>
          <cell r="X260">
            <v>0</v>
          </cell>
          <cell r="Y260">
            <v>2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2</v>
          </cell>
          <cell r="AL260">
            <v>11</v>
          </cell>
          <cell r="AM260">
            <v>18.181818181818183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2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14</v>
          </cell>
        </row>
        <row r="261">
          <cell r="H261">
            <v>175</v>
          </cell>
          <cell r="I261" t="str">
            <v>ALFONSO UGARTE</v>
          </cell>
          <cell r="J261">
            <v>4</v>
          </cell>
          <cell r="K261">
            <v>1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5</v>
          </cell>
          <cell r="W261">
            <v>50</v>
          </cell>
          <cell r="X261">
            <v>10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1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</v>
          </cell>
          <cell r="BA261">
            <v>1</v>
          </cell>
          <cell r="BB261">
            <v>100</v>
          </cell>
          <cell r="BC261">
            <v>5</v>
          </cell>
          <cell r="BD261">
            <v>1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52</v>
          </cell>
        </row>
        <row r="262">
          <cell r="H262">
            <v>7035</v>
          </cell>
          <cell r="I262" t="str">
            <v>NUEVA GALILEA</v>
          </cell>
          <cell r="J262">
            <v>5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93</v>
          </cell>
          <cell r="X262">
            <v>5.376344086021505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0.66666666666666663</v>
          </cell>
          <cell r="BB262">
            <v>0</v>
          </cell>
          <cell r="BC262">
            <v>5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93.666666666666671</v>
          </cell>
        </row>
        <row r="263">
          <cell r="H263">
            <v>26298</v>
          </cell>
          <cell r="I263" t="str">
            <v>SANTA ANA</v>
          </cell>
          <cell r="J263">
            <v>4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4</v>
          </cell>
          <cell r="W263">
            <v>68.333333333333329</v>
          </cell>
          <cell r="X263">
            <v>5.8536585365853666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0.66666666666666663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4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69.666666666666671</v>
          </cell>
        </row>
        <row r="264">
          <cell r="H264">
            <v>150</v>
          </cell>
          <cell r="I264" t="str">
            <v>REQUENA</v>
          </cell>
          <cell r="J264">
            <v>58</v>
          </cell>
          <cell r="K264">
            <v>51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109</v>
          </cell>
          <cell r="W264">
            <v>723</v>
          </cell>
          <cell r="X264">
            <v>15.076071922544951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6.666666666666667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5.333333333333333</v>
          </cell>
          <cell r="BB264">
            <v>0</v>
          </cell>
          <cell r="BC264">
            <v>58</v>
          </cell>
          <cell r="BD264">
            <v>51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735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22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22</v>
          </cell>
        </row>
        <row r="266">
          <cell r="H266">
            <v>152</v>
          </cell>
          <cell r="I266" t="str">
            <v>GALICIA</v>
          </cell>
          <cell r="J266">
            <v>1</v>
          </cell>
          <cell r="K266">
            <v>4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5</v>
          </cell>
          <cell r="W266">
            <v>47.666666666666664</v>
          </cell>
          <cell r="X266">
            <v>10.48951048951049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0.33333333333333331</v>
          </cell>
          <cell r="BB266">
            <v>0</v>
          </cell>
          <cell r="BC266">
            <v>1</v>
          </cell>
          <cell r="BD266">
            <v>4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48</v>
          </cell>
        </row>
        <row r="267">
          <cell r="H267">
            <v>293</v>
          </cell>
          <cell r="I267" t="str">
            <v>CAROCURAHUAYTE</v>
          </cell>
          <cell r="J267">
            <v>3</v>
          </cell>
          <cell r="K267">
            <v>1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4</v>
          </cell>
          <cell r="W267">
            <v>12.666666666666666</v>
          </cell>
          <cell r="X267">
            <v>31.578947368421055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3</v>
          </cell>
          <cell r="BD267">
            <v>1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12.666666666666666</v>
          </cell>
        </row>
        <row r="268">
          <cell r="H268">
            <v>136</v>
          </cell>
          <cell r="I268" t="str">
            <v>GENARO HERRERA</v>
          </cell>
          <cell r="J268">
            <v>2</v>
          </cell>
          <cell r="K268">
            <v>6</v>
          </cell>
          <cell r="L268">
            <v>1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9</v>
          </cell>
          <cell r="W268">
            <v>80.333333333333329</v>
          </cell>
          <cell r="X268">
            <v>11.20331950207469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0.66666666666666663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1.6666666666666667</v>
          </cell>
          <cell r="BB268">
            <v>0</v>
          </cell>
          <cell r="BC268">
            <v>2</v>
          </cell>
          <cell r="BD268">
            <v>6</v>
          </cell>
          <cell r="BE268">
            <v>1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82.666666666666671</v>
          </cell>
        </row>
        <row r="269">
          <cell r="H269">
            <v>153</v>
          </cell>
          <cell r="I269" t="str">
            <v>YUCURUCHI</v>
          </cell>
          <cell r="J269">
            <v>1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>
            <v>11.666666666666666</v>
          </cell>
          <cell r="X269">
            <v>8.5714285714285712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11.666666666666666</v>
          </cell>
        </row>
        <row r="270">
          <cell r="H270">
            <v>154</v>
          </cell>
          <cell r="I270" t="str">
            <v>SAPUENA</v>
          </cell>
          <cell r="J270">
            <v>5</v>
          </cell>
          <cell r="K270">
            <v>1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>
            <v>52.666666666666664</v>
          </cell>
          <cell r="X270">
            <v>11.39240506329114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5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52.666666666666664</v>
          </cell>
        </row>
        <row r="271">
          <cell r="H271">
            <v>155</v>
          </cell>
          <cell r="I271" t="str">
            <v>BAGAZAN De Sapuena</v>
          </cell>
          <cell r="J271">
            <v>3</v>
          </cell>
          <cell r="K271">
            <v>1</v>
          </cell>
          <cell r="L271">
            <v>1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5</v>
          </cell>
          <cell r="W271">
            <v>31.333333333333332</v>
          </cell>
          <cell r="X271">
            <v>15.957446808510639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3</v>
          </cell>
          <cell r="BD271">
            <v>1</v>
          </cell>
          <cell r="BE271">
            <v>1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31.333333333333332</v>
          </cell>
        </row>
        <row r="272">
          <cell r="H272">
            <v>156</v>
          </cell>
          <cell r="I272" t="str">
            <v>EL SOL</v>
          </cell>
          <cell r="J272">
            <v>1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26</v>
          </cell>
          <cell r="X272">
            <v>3.8461538461538463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</v>
          </cell>
        </row>
        <row r="273">
          <cell r="H273">
            <v>137</v>
          </cell>
          <cell r="I273" t="str">
            <v>SAN ROQUE De Maquia</v>
          </cell>
          <cell r="J273">
            <v>1</v>
          </cell>
          <cell r="K273">
            <v>3</v>
          </cell>
          <cell r="L273">
            <v>1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5</v>
          </cell>
          <cell r="W273">
            <v>67</v>
          </cell>
          <cell r="X273">
            <v>7.4626865671641784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0.33333333333333331</v>
          </cell>
          <cell r="AM273">
            <v>0</v>
          </cell>
          <cell r="AN273">
            <v>1</v>
          </cell>
          <cell r="AO273">
            <v>3</v>
          </cell>
          <cell r="AP273">
            <v>1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5</v>
          </cell>
          <cell r="BA273">
            <v>3.6666666666666665</v>
          </cell>
          <cell r="BB273">
            <v>136.36363636363637</v>
          </cell>
          <cell r="BC273">
            <v>2</v>
          </cell>
          <cell r="BD273">
            <v>6</v>
          </cell>
          <cell r="BE273">
            <v>2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71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1.6666666666666667</v>
          </cell>
          <cell r="X274">
            <v>60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1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1.6666666666666667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1.3333333333333333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1.3333333333333333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11.666666666666666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11.666666666666666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4.333333333333333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4.333333333333333</v>
          </cell>
        </row>
        <row r="278">
          <cell r="H278">
            <v>129</v>
          </cell>
          <cell r="I278" t="str">
            <v xml:space="preserve">SANTA ELENA </v>
          </cell>
          <cell r="J278">
            <v>9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9</v>
          </cell>
          <cell r="W278">
            <v>41</v>
          </cell>
          <cell r="X278">
            <v>21.951219512195124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9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41</v>
          </cell>
        </row>
        <row r="279">
          <cell r="H279">
            <v>159</v>
          </cell>
          <cell r="I279" t="str">
            <v>SAN PEDRO</v>
          </cell>
          <cell r="J279">
            <v>5</v>
          </cell>
          <cell r="K279">
            <v>7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30</v>
          </cell>
          <cell r="X279">
            <v>40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7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30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23.333333333333332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23.333333333333332</v>
          </cell>
        </row>
        <row r="281">
          <cell r="H281">
            <v>157</v>
          </cell>
          <cell r="I281" t="str">
            <v>CURINGA</v>
          </cell>
          <cell r="J281">
            <v>24</v>
          </cell>
          <cell r="K281">
            <v>14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38</v>
          </cell>
          <cell r="W281">
            <v>59.666666666666664</v>
          </cell>
          <cell r="X281">
            <v>63.687150837988824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24</v>
          </cell>
          <cell r="BD281">
            <v>14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4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</v>
          </cell>
        </row>
        <row r="283">
          <cell r="H283">
            <v>146</v>
          </cell>
          <cell r="I283" t="str">
            <v>BRETAÑA</v>
          </cell>
          <cell r="J283">
            <v>2</v>
          </cell>
          <cell r="K283">
            <v>3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5</v>
          </cell>
          <cell r="W283">
            <v>122.33333333333333</v>
          </cell>
          <cell r="X283">
            <v>4.0871934604904636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1.3333333333333333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2</v>
          </cell>
          <cell r="BB283">
            <v>0</v>
          </cell>
          <cell r="BC283">
            <v>2</v>
          </cell>
          <cell r="BD283">
            <v>3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125.66666666666666</v>
          </cell>
        </row>
        <row r="284">
          <cell r="H284">
            <v>147</v>
          </cell>
          <cell r="I284" t="str">
            <v>SAN CARLOS</v>
          </cell>
          <cell r="J284">
            <v>1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30.333333333333332</v>
          </cell>
          <cell r="X284">
            <v>3.296703296703297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0.33333333333333331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30.666666666666664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50.333333333333336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50.333333333333336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61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61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32.333333333333336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2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34.333333333333336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17.666666666666668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17.666666666666668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51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51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39.333333333333336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0.33333333333333331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39.666666666666671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3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3</v>
          </cell>
          <cell r="W291">
            <v>121</v>
          </cell>
          <cell r="X291">
            <v>2.4793388429752068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0.33333333333333331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2.3333333333333335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123.66666666666666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4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4</v>
          </cell>
          <cell r="W292">
            <v>44.333333333333336</v>
          </cell>
          <cell r="X292">
            <v>9.0225563909774422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4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44.333333333333336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44.666666666666664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44.666666666666664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35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0.33333333333333331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35.333333333333336</v>
          </cell>
        </row>
        <row r="295">
          <cell r="H295">
            <v>132</v>
          </cell>
          <cell r="I295" t="str">
            <v xml:space="preserve">FLOR DE PUNGA </v>
          </cell>
          <cell r="J295">
            <v>5</v>
          </cell>
          <cell r="K295">
            <v>14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19</v>
          </cell>
          <cell r="W295">
            <v>86.666666666666671</v>
          </cell>
          <cell r="X295">
            <v>21.923076923076923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1.6666666666666667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0.66666666666666663</v>
          </cell>
          <cell r="BB295">
            <v>0</v>
          </cell>
          <cell r="BC295">
            <v>5</v>
          </cell>
          <cell r="BD295">
            <v>14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89.000000000000014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24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24.333333333333332</v>
          </cell>
        </row>
        <row r="297">
          <cell r="H297">
            <v>211</v>
          </cell>
          <cell r="I297" t="str">
            <v>AGUAMIRO (EJE DE M.R.)</v>
          </cell>
          <cell r="J297">
            <v>7</v>
          </cell>
          <cell r="K297">
            <v>7</v>
          </cell>
          <cell r="L297">
            <v>2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16</v>
          </cell>
          <cell r="W297">
            <v>158</v>
          </cell>
          <cell r="X297">
            <v>10.126582278481013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2.3333333333333335</v>
          </cell>
          <cell r="BB297">
            <v>0</v>
          </cell>
          <cell r="BC297">
            <v>7</v>
          </cell>
          <cell r="BD297">
            <v>7</v>
          </cell>
          <cell r="BE297">
            <v>2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161.33333333333334</v>
          </cell>
        </row>
        <row r="298">
          <cell r="H298">
            <v>7325</v>
          </cell>
          <cell r="I298" t="str">
            <v>NATIVIDAD</v>
          </cell>
          <cell r="J298">
            <v>17</v>
          </cell>
          <cell r="K298">
            <v>8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25</v>
          </cell>
          <cell r="W298">
            <v>208.33333333333334</v>
          </cell>
          <cell r="X298">
            <v>12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17</v>
          </cell>
          <cell r="BD298">
            <v>8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209.33333333333334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14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14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4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0.33333333333333331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4.333333333333333</v>
          </cell>
        </row>
        <row r="302">
          <cell r="H302">
            <v>214</v>
          </cell>
          <cell r="I302" t="str">
            <v>SANTA MARIA DEL BAJO HUALLAGA</v>
          </cell>
          <cell r="J302">
            <v>1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</v>
          </cell>
          <cell r="W302">
            <v>32.666666666666664</v>
          </cell>
          <cell r="X302">
            <v>6.1224489795918373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</v>
          </cell>
          <cell r="BC302">
            <v>1</v>
          </cell>
          <cell r="BD302">
            <v>1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33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</v>
          </cell>
        </row>
        <row r="304">
          <cell r="H304">
            <v>216</v>
          </cell>
          <cell r="I304" t="str">
            <v>ZAPOTE</v>
          </cell>
          <cell r="J304">
            <v>2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2</v>
          </cell>
          <cell r="W304">
            <v>19.666666666666668</v>
          </cell>
          <cell r="X304">
            <v>10.169491525423728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19.666666666666668</v>
          </cell>
        </row>
        <row r="305">
          <cell r="H305">
            <v>220</v>
          </cell>
          <cell r="I305" t="str">
            <v>JEBERILLOS</v>
          </cell>
          <cell r="J305">
            <v>7</v>
          </cell>
          <cell r="K305">
            <v>3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10</v>
          </cell>
          <cell r="W305">
            <v>56.333333333333336</v>
          </cell>
          <cell r="X305">
            <v>17.751479289940828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7</v>
          </cell>
          <cell r="BD305">
            <v>3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56.333333333333336</v>
          </cell>
        </row>
        <row r="306">
          <cell r="H306">
            <v>7131</v>
          </cell>
          <cell r="I306" t="str">
            <v>DOS DE MAYO De Yurimaguas</v>
          </cell>
          <cell r="J306">
            <v>1</v>
          </cell>
          <cell r="K306">
            <v>1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19.333333333333332</v>
          </cell>
          <cell r="X306">
            <v>10.344827586206899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0.66666666666666663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1</v>
          </cell>
          <cell r="BD306">
            <v>1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20</v>
          </cell>
        </row>
        <row r="307">
          <cell r="H307">
            <v>7132</v>
          </cell>
          <cell r="I307" t="str">
            <v>VISTA ALEGRE De Yurimaguas</v>
          </cell>
          <cell r="J307">
            <v>2</v>
          </cell>
          <cell r="K307">
            <v>3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12.666666666666666</v>
          </cell>
          <cell r="X307">
            <v>39.473684210526315</v>
          </cell>
          <cell r="Y307">
            <v>0</v>
          </cell>
          <cell r="Z307">
            <v>1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1</v>
          </cell>
          <cell r="AL307">
            <v>5</v>
          </cell>
          <cell r="AM307">
            <v>20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4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17.666666666666664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1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7.333333333333333</v>
          </cell>
          <cell r="X308">
            <v>13.636363636363638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1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7.333333333333333</v>
          </cell>
        </row>
        <row r="309">
          <cell r="H309">
            <v>11579</v>
          </cell>
          <cell r="I309" t="str">
            <v>SANTA ISABEL</v>
          </cell>
          <cell r="J309">
            <v>1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2</v>
          </cell>
          <cell r="W309">
            <v>22.666666666666668</v>
          </cell>
          <cell r="X309">
            <v>8.8235294117647047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1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22.666666666666668</v>
          </cell>
        </row>
        <row r="310">
          <cell r="H310">
            <v>16827</v>
          </cell>
          <cell r="I310" t="str">
            <v>SAN JUAN DE ZAPOTE</v>
          </cell>
          <cell r="J310">
            <v>2</v>
          </cell>
          <cell r="K310">
            <v>5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7</v>
          </cell>
          <cell r="W310">
            <v>50.666666666666664</v>
          </cell>
          <cell r="X310">
            <v>13.815789473684212</v>
          </cell>
          <cell r="Y310">
            <v>0</v>
          </cell>
          <cell r="Z310">
            <v>1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2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50.666666666666664</v>
          </cell>
        </row>
        <row r="311">
          <cell r="H311">
            <v>17570</v>
          </cell>
          <cell r="I311" t="str">
            <v>INDEPENDENCIA DEL SHANUSI</v>
          </cell>
          <cell r="J311">
            <v>1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12</v>
          </cell>
          <cell r="X311">
            <v>8.3333333333333321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1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</v>
          </cell>
        </row>
        <row r="312">
          <cell r="H312">
            <v>228</v>
          </cell>
          <cell r="I312" t="str">
            <v>CARRETERA KM. 1.5 (EJE DE M.R.)</v>
          </cell>
          <cell r="J312">
            <v>14</v>
          </cell>
          <cell r="K312">
            <v>15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29</v>
          </cell>
          <cell r="W312">
            <v>150</v>
          </cell>
          <cell r="X312">
            <v>19.333333333333332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2.3333333333333335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3</v>
          </cell>
          <cell r="BB312">
            <v>0</v>
          </cell>
          <cell r="BC312">
            <v>14</v>
          </cell>
          <cell r="BD312">
            <v>15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155.33333333333334</v>
          </cell>
        </row>
        <row r="313">
          <cell r="H313">
            <v>229</v>
          </cell>
          <cell r="I313" t="str">
            <v>AA.HH. 30 DE AGOSTO KM.17</v>
          </cell>
          <cell r="J313">
            <v>2</v>
          </cell>
          <cell r="K313">
            <v>4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6</v>
          </cell>
          <cell r="W313">
            <v>52.333333333333336</v>
          </cell>
          <cell r="X313">
            <v>11.464968152866241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0.33333333333333331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0.33333333333333331</v>
          </cell>
          <cell r="BB313">
            <v>0</v>
          </cell>
          <cell r="BC313">
            <v>2</v>
          </cell>
          <cell r="BD313">
            <v>4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53.000000000000007</v>
          </cell>
        </row>
        <row r="314">
          <cell r="H314">
            <v>7326</v>
          </cell>
          <cell r="I314" t="str">
            <v>INDEPENDENCIA</v>
          </cell>
          <cell r="J314">
            <v>13</v>
          </cell>
          <cell r="K314">
            <v>11</v>
          </cell>
          <cell r="L314">
            <v>5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29</v>
          </cell>
          <cell r="W314">
            <v>194</v>
          </cell>
          <cell r="X314">
            <v>14.948453608247423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3.6666666666666665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11</v>
          </cell>
          <cell r="BE314">
            <v>5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197.66666666666666</v>
          </cell>
        </row>
        <row r="315">
          <cell r="H315">
            <v>225</v>
          </cell>
          <cell r="I315" t="str">
            <v>TUPAC AMARU De Yurimaguas</v>
          </cell>
          <cell r="J315">
            <v>4</v>
          </cell>
          <cell r="K315">
            <v>4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8</v>
          </cell>
          <cell r="W315">
            <v>70.666666666666671</v>
          </cell>
          <cell r="X315">
            <v>11.320754716981131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1.3333333333333333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4</v>
          </cell>
          <cell r="BD315">
            <v>4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72</v>
          </cell>
        </row>
        <row r="316">
          <cell r="H316">
            <v>222</v>
          </cell>
          <cell r="I316" t="str">
            <v>MUNICHIS De Yurimaguas(EJE DE M.R)</v>
          </cell>
          <cell r="J316">
            <v>4</v>
          </cell>
          <cell r="K316">
            <v>1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5</v>
          </cell>
          <cell r="W316">
            <v>82.333333333333329</v>
          </cell>
          <cell r="X316">
            <v>6.0728744939271255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0.66666666666666663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2</v>
          </cell>
          <cell r="BB316">
            <v>0</v>
          </cell>
          <cell r="BC316">
            <v>4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85</v>
          </cell>
        </row>
        <row r="317">
          <cell r="H317">
            <v>223</v>
          </cell>
          <cell r="I317" t="str">
            <v>VARADERILLO</v>
          </cell>
          <cell r="J317">
            <v>1</v>
          </cell>
          <cell r="K317">
            <v>1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8.6666666666666661</v>
          </cell>
          <cell r="X317">
            <v>23.076923076923077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1</v>
          </cell>
          <cell r="BD317">
            <v>1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8.6666666666666661</v>
          </cell>
        </row>
        <row r="318">
          <cell r="H318">
            <v>221</v>
          </cell>
          <cell r="I318" t="str">
            <v>ACHUAL LIMON</v>
          </cell>
          <cell r="J318">
            <v>1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24.666666666666668</v>
          </cell>
          <cell r="X318">
            <v>4.0540540540540535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1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24.666666666666668</v>
          </cell>
        </row>
        <row r="319">
          <cell r="H319">
            <v>9721</v>
          </cell>
          <cell r="I319" t="str">
            <v>SANTA LUCIA</v>
          </cell>
          <cell r="J319">
            <v>8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40</v>
          </cell>
          <cell r="X319">
            <v>25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8</v>
          </cell>
          <cell r="BD319">
            <v>2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13.333333333333334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13.333333333333334</v>
          </cell>
        </row>
        <row r="321">
          <cell r="H321">
            <v>303</v>
          </cell>
          <cell r="I321" t="str">
            <v>NUEVO ARICA De Balsapuerto</v>
          </cell>
          <cell r="J321">
            <v>2</v>
          </cell>
          <cell r="K321">
            <v>1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83</v>
          </cell>
          <cell r="X321">
            <v>3.6144578313253009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1.3333333333333333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2</v>
          </cell>
          <cell r="BD321">
            <v>1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84.666666666666657</v>
          </cell>
        </row>
        <row r="322">
          <cell r="H322">
            <v>10259</v>
          </cell>
          <cell r="I322" t="str">
            <v>SAN JUAN de Balsapuerto</v>
          </cell>
          <cell r="J322">
            <v>3</v>
          </cell>
          <cell r="K322">
            <v>1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4</v>
          </cell>
          <cell r="W322">
            <v>25.666666666666668</v>
          </cell>
          <cell r="X322">
            <v>15.584415584415584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0.66666666666666663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3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26.333333333333336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3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3</v>
          </cell>
          <cell r="W323">
            <v>10.333333333333334</v>
          </cell>
          <cell r="X323">
            <v>29.032258064516125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3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10.333333333333334</v>
          </cell>
        </row>
        <row r="324">
          <cell r="H324">
            <v>31222</v>
          </cell>
          <cell r="I324" t="str">
            <v>TRES UNIDOS DE BALSAPUERTO</v>
          </cell>
          <cell r="J324">
            <v>1</v>
          </cell>
          <cell r="K324">
            <v>3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4</v>
          </cell>
          <cell r="W324">
            <v>9.3333333333333339</v>
          </cell>
          <cell r="X324">
            <v>42.857142857142854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1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9.3333333333333339</v>
          </cell>
        </row>
        <row r="325">
          <cell r="H325">
            <v>224</v>
          </cell>
          <cell r="I325" t="str">
            <v>LA LOMA (EJE DE M.R.)</v>
          </cell>
          <cell r="J325">
            <v>4</v>
          </cell>
          <cell r="K325">
            <v>4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8</v>
          </cell>
          <cell r="W325">
            <v>182</v>
          </cell>
          <cell r="X325">
            <v>4.395604395604396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1.6666666666666667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10</v>
          </cell>
          <cell r="BB325">
            <v>0</v>
          </cell>
          <cell r="BC325">
            <v>4</v>
          </cell>
          <cell r="BD325">
            <v>4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193.66666666666666</v>
          </cell>
        </row>
        <row r="326">
          <cell r="H326">
            <v>6691</v>
          </cell>
          <cell r="I326" t="str">
            <v>CHIRAPA</v>
          </cell>
          <cell r="J326">
            <v>2</v>
          </cell>
          <cell r="K326">
            <v>1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22.666666666666668</v>
          </cell>
          <cell r="X326">
            <v>13.23529411764706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1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22.666666666666668</v>
          </cell>
        </row>
        <row r="327">
          <cell r="H327">
            <v>219</v>
          </cell>
          <cell r="I327" t="str">
            <v>SAN PEDRO DE ZAPOTE</v>
          </cell>
          <cell r="J327">
            <v>1</v>
          </cell>
          <cell r="K327">
            <v>4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5</v>
          </cell>
          <cell r="W327">
            <v>38</v>
          </cell>
          <cell r="X327">
            <v>13.157894736842104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4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38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5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</v>
          </cell>
        </row>
        <row r="329">
          <cell r="H329">
            <v>218</v>
          </cell>
          <cell r="I329" t="str">
            <v>ALTO MOHENA</v>
          </cell>
          <cell r="J329">
            <v>2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11</v>
          </cell>
          <cell r="X329">
            <v>18.181818181818183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0.66666666666666663</v>
          </cell>
          <cell r="BB329">
            <v>0</v>
          </cell>
          <cell r="BC329">
            <v>2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11.666666666666666</v>
          </cell>
        </row>
        <row r="330">
          <cell r="H330">
            <v>212</v>
          </cell>
          <cell r="I330" t="str">
            <v>PAMPA HERMOZA de Yurimaguas (EJE M.R.)</v>
          </cell>
          <cell r="J330">
            <v>5</v>
          </cell>
          <cell r="K330">
            <v>5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10</v>
          </cell>
          <cell r="W330">
            <v>93</v>
          </cell>
          <cell r="X330">
            <v>10.75268817204301</v>
          </cell>
          <cell r="Y330">
            <v>1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3</v>
          </cell>
          <cell r="AM330">
            <v>33.333333333333329</v>
          </cell>
          <cell r="AN330">
            <v>1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11</v>
          </cell>
          <cell r="BB330">
            <v>9.0909090909090917</v>
          </cell>
          <cell r="BC330">
            <v>7</v>
          </cell>
          <cell r="BD330">
            <v>5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107</v>
          </cell>
        </row>
        <row r="331">
          <cell r="H331">
            <v>232</v>
          </cell>
          <cell r="I331" t="str">
            <v>GRAU (KM. 40)</v>
          </cell>
          <cell r="J331">
            <v>1</v>
          </cell>
          <cell r="K331">
            <v>1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28.333333333333332</v>
          </cell>
          <cell r="X331">
            <v>7.0588235294117645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0.33333333333333331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0.66666666666666663</v>
          </cell>
          <cell r="BB331">
            <v>0</v>
          </cell>
          <cell r="BC331">
            <v>1</v>
          </cell>
          <cell r="BD331">
            <v>1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29.333333333333332</v>
          </cell>
        </row>
        <row r="332">
          <cell r="H332">
            <v>231</v>
          </cell>
          <cell r="I332" t="str">
            <v>SANTO TOMAS De Yurimaguas</v>
          </cell>
          <cell r="J332">
            <v>1</v>
          </cell>
          <cell r="K332">
            <v>3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4</v>
          </cell>
          <cell r="W332">
            <v>24.333333333333332</v>
          </cell>
          <cell r="X332">
            <v>16.438356164383563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1</v>
          </cell>
          <cell r="BD332">
            <v>3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24.666666666666664</v>
          </cell>
        </row>
        <row r="333">
          <cell r="H333">
            <v>230</v>
          </cell>
          <cell r="I333" t="str">
            <v>SAN JUAN DE PAMPLONA</v>
          </cell>
          <cell r="J333">
            <v>1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30</v>
          </cell>
          <cell r="X333">
            <v>3.3333333333333335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30</v>
          </cell>
        </row>
        <row r="334">
          <cell r="H334">
            <v>234</v>
          </cell>
          <cell r="I334" t="str">
            <v>SAN FRANCISCO PAMPAYACU</v>
          </cell>
          <cell r="J334">
            <v>4</v>
          </cell>
          <cell r="K334">
            <v>5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9</v>
          </cell>
          <cell r="W334">
            <v>15</v>
          </cell>
          <cell r="X334">
            <v>60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5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15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2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2</v>
          </cell>
          <cell r="W335">
            <v>16</v>
          </cell>
          <cell r="X335">
            <v>12.5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</v>
          </cell>
          <cell r="BC335">
            <v>0</v>
          </cell>
          <cell r="BD335">
            <v>2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16.666666666666668</v>
          </cell>
        </row>
        <row r="336">
          <cell r="H336">
            <v>226</v>
          </cell>
          <cell r="I336" t="str">
            <v>PUERTO PERU</v>
          </cell>
          <cell r="J336">
            <v>1</v>
          </cell>
          <cell r="K336">
            <v>2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3</v>
          </cell>
          <cell r="W336">
            <v>48</v>
          </cell>
          <cell r="X336">
            <v>6.25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48</v>
          </cell>
        </row>
        <row r="337">
          <cell r="H337">
            <v>9720</v>
          </cell>
          <cell r="I337" t="str">
            <v>ROCA FUERTE</v>
          </cell>
          <cell r="J337">
            <v>1</v>
          </cell>
          <cell r="K337">
            <v>2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4</v>
          </cell>
          <cell r="X337">
            <v>75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2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4</v>
          </cell>
        </row>
        <row r="338">
          <cell r="H338">
            <v>25338</v>
          </cell>
          <cell r="I338" t="str">
            <v>VISTA ALEGRE DE JEBEROS</v>
          </cell>
          <cell r="J338">
            <v>2</v>
          </cell>
          <cell r="K338">
            <v>3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5</v>
          </cell>
          <cell r="W338">
            <v>21</v>
          </cell>
          <cell r="X338">
            <v>23.809523809523807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2</v>
          </cell>
          <cell r="BD338">
            <v>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21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1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13.666666666666666</v>
          </cell>
          <cell r="X339">
            <v>7.3170731707317085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1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14.666666666666666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5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6.333333333333333</v>
          </cell>
          <cell r="X340">
            <v>78.94736842105263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5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6.333333333333333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1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12.333333333333334</v>
          </cell>
          <cell r="X341">
            <v>8.108108108108107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12.333333333333334</v>
          </cell>
        </row>
        <row r="342">
          <cell r="H342">
            <v>31672</v>
          </cell>
          <cell r="I342" t="str">
            <v>LAS PALMERAS DE YURIMAGUAS</v>
          </cell>
          <cell r="J342">
            <v>3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3</v>
          </cell>
          <cell r="W342">
            <v>19.666666666666668</v>
          </cell>
          <cell r="X342">
            <v>15.254237288135592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3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19.666666666666668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1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1</v>
          </cell>
          <cell r="W343">
            <v>3</v>
          </cell>
          <cell r="X343">
            <v>33.333333333333329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1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</v>
          </cell>
        </row>
        <row r="344">
          <cell r="H344">
            <v>26167</v>
          </cell>
          <cell r="I344" t="str">
            <v>LA UNION DE ZAPOTE DE YURIMAGUAS</v>
          </cell>
          <cell r="J344">
            <v>5</v>
          </cell>
          <cell r="K344">
            <v>1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41.666666666666664</v>
          </cell>
          <cell r="X344">
            <v>14.400000000000002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1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41.666666666666664</v>
          </cell>
        </row>
        <row r="345">
          <cell r="H345">
            <v>28374</v>
          </cell>
          <cell r="I345" t="str">
            <v>VILLA DEL PARANAPURA</v>
          </cell>
          <cell r="J345">
            <v>9</v>
          </cell>
          <cell r="K345">
            <v>7</v>
          </cell>
          <cell r="L345">
            <v>2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18</v>
          </cell>
          <cell r="W345">
            <v>81</v>
          </cell>
          <cell r="X345">
            <v>22.222222222222221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0.33333333333333331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0.33333333333333331</v>
          </cell>
          <cell r="BB345">
            <v>0</v>
          </cell>
          <cell r="BC345">
            <v>9</v>
          </cell>
          <cell r="BD345">
            <v>7</v>
          </cell>
          <cell r="BE345">
            <v>2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81.666666666666657</v>
          </cell>
        </row>
        <row r="346">
          <cell r="H346">
            <v>209</v>
          </cell>
          <cell r="I346" t="str">
            <v>SHUCUSHYACU</v>
          </cell>
          <cell r="J346">
            <v>6</v>
          </cell>
          <cell r="K346">
            <v>4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10</v>
          </cell>
          <cell r="W346">
            <v>67.666666666666671</v>
          </cell>
          <cell r="X346">
            <v>14.778325123152708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0.33333333333333331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6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68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11.666666666666666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11.666666666666666</v>
          </cell>
        </row>
        <row r="348">
          <cell r="H348">
            <v>206</v>
          </cell>
          <cell r="I348" t="str">
            <v>JORGE CHAVEZ</v>
          </cell>
          <cell r="J348">
            <v>2</v>
          </cell>
          <cell r="K348">
            <v>1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3</v>
          </cell>
          <cell r="W348">
            <v>16.333333333333332</v>
          </cell>
          <cell r="X348">
            <v>18.367346938775512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2</v>
          </cell>
          <cell r="BD348">
            <v>1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16.333333333333332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18.333333333333332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18.333333333333332</v>
          </cell>
        </row>
        <row r="350">
          <cell r="H350">
            <v>299</v>
          </cell>
          <cell r="I350" t="str">
            <v>PARINARI</v>
          </cell>
          <cell r="J350">
            <v>2</v>
          </cell>
          <cell r="K350">
            <v>4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6</v>
          </cell>
          <cell r="W350">
            <v>64.333333333333329</v>
          </cell>
          <cell r="X350">
            <v>9.3264248704663224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2</v>
          </cell>
          <cell r="BD350">
            <v>4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64.333333333333329</v>
          </cell>
        </row>
        <row r="351">
          <cell r="H351">
            <v>300</v>
          </cell>
          <cell r="I351" t="str">
            <v>LIBERTAD DE CUIPARILLO</v>
          </cell>
          <cell r="J351">
            <v>3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4</v>
          </cell>
          <cell r="W351">
            <v>21</v>
          </cell>
          <cell r="X351">
            <v>19.047619047619047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0.33333333333333331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1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21.333333333333332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5</v>
          </cell>
          <cell r="K352">
            <v>4</v>
          </cell>
          <cell r="L352">
            <v>1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10</v>
          </cell>
          <cell r="W352">
            <v>24.333333333333332</v>
          </cell>
          <cell r="X352">
            <v>41.095890410958908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4</v>
          </cell>
          <cell r="BE352">
            <v>1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24.333333333333332</v>
          </cell>
        </row>
        <row r="353">
          <cell r="H353">
            <v>301</v>
          </cell>
          <cell r="I353" t="str">
            <v xml:space="preserve">GLORIA </v>
          </cell>
          <cell r="J353">
            <v>2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2</v>
          </cell>
          <cell r="W353">
            <v>21.333333333333332</v>
          </cell>
          <cell r="X353">
            <v>9.375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21.333333333333332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7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7</v>
          </cell>
        </row>
        <row r="355">
          <cell r="H355">
            <v>187</v>
          </cell>
          <cell r="I355" t="str">
            <v>BALSAPUERTO (EJE M.R.)</v>
          </cell>
          <cell r="J355">
            <v>11</v>
          </cell>
          <cell r="K355">
            <v>7</v>
          </cell>
          <cell r="L355">
            <v>1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19</v>
          </cell>
          <cell r="W355">
            <v>233.66666666666666</v>
          </cell>
          <cell r="X355">
            <v>8.1312410841654774</v>
          </cell>
          <cell r="Y355">
            <v>0</v>
          </cell>
          <cell r="Z355">
            <v>1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</v>
          </cell>
          <cell r="AL355">
            <v>0.66666666666666663</v>
          </cell>
          <cell r="AM355">
            <v>150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4.666666666666667</v>
          </cell>
          <cell r="BB355">
            <v>0</v>
          </cell>
          <cell r="BC355">
            <v>11</v>
          </cell>
          <cell r="BD355">
            <v>8</v>
          </cell>
          <cell r="BE355">
            <v>1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238.99999999999997</v>
          </cell>
        </row>
        <row r="356">
          <cell r="H356">
            <v>9723</v>
          </cell>
          <cell r="I356" t="str">
            <v>NUEVA ESPERANZA de Balsapuerto</v>
          </cell>
          <cell r="J356">
            <v>1</v>
          </cell>
          <cell r="K356">
            <v>5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6</v>
          </cell>
          <cell r="W356">
            <v>39</v>
          </cell>
          <cell r="X356">
            <v>15.384615384615385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0.33333333333333331</v>
          </cell>
          <cell r="BB356">
            <v>0</v>
          </cell>
          <cell r="BC356">
            <v>1</v>
          </cell>
          <cell r="BD356">
            <v>5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39.333333333333336</v>
          </cell>
        </row>
        <row r="357">
          <cell r="H357">
            <v>186</v>
          </cell>
          <cell r="I357" t="str">
            <v>SAN GABRIEL DE VARADERO (EJE M.R.)</v>
          </cell>
          <cell r="J357">
            <v>6</v>
          </cell>
          <cell r="K357">
            <v>3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9</v>
          </cell>
          <cell r="W357">
            <v>125.66666666666667</v>
          </cell>
          <cell r="X357">
            <v>7.1618037135278509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0.33333333333333331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9.3333333333333339</v>
          </cell>
          <cell r="BB357">
            <v>0</v>
          </cell>
          <cell r="BC357">
            <v>6</v>
          </cell>
          <cell r="BD357">
            <v>3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135.33333333333334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16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16</v>
          </cell>
        </row>
        <row r="359">
          <cell r="H359">
            <v>188</v>
          </cell>
          <cell r="I359" t="str">
            <v>VISTA ALEGRE De Balsapuerto</v>
          </cell>
          <cell r="J359">
            <v>2</v>
          </cell>
          <cell r="K359">
            <v>1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3</v>
          </cell>
          <cell r="W359">
            <v>25.333333333333332</v>
          </cell>
          <cell r="X359">
            <v>11.842105263157896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2</v>
          </cell>
          <cell r="BD359">
            <v>1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25.333333333333332</v>
          </cell>
        </row>
        <row r="360">
          <cell r="H360">
            <v>189</v>
          </cell>
          <cell r="I360" t="str">
            <v>NUEVA VIDA</v>
          </cell>
          <cell r="J360">
            <v>1</v>
          </cell>
          <cell r="K360">
            <v>6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7</v>
          </cell>
          <cell r="W360">
            <v>43.666666666666664</v>
          </cell>
          <cell r="X360">
            <v>16.03053435114504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1</v>
          </cell>
          <cell r="BD360">
            <v>6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43.666666666666664</v>
          </cell>
        </row>
        <row r="361">
          <cell r="H361">
            <v>302</v>
          </cell>
          <cell r="I361" t="str">
            <v>PANAM</v>
          </cell>
          <cell r="J361">
            <v>1</v>
          </cell>
          <cell r="K361">
            <v>1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2</v>
          </cell>
          <cell r="W361">
            <v>27.333333333333332</v>
          </cell>
          <cell r="X361">
            <v>7.3170731707317085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0.33333333333333331</v>
          </cell>
          <cell r="BB361">
            <v>0</v>
          </cell>
          <cell r="BC361">
            <v>1</v>
          </cell>
          <cell r="BD361">
            <v>1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27.666666666666664</v>
          </cell>
        </row>
        <row r="362">
          <cell r="H362">
            <v>304</v>
          </cell>
          <cell r="I362" t="str">
            <v>CENTRO AMERICA</v>
          </cell>
          <cell r="J362">
            <v>4</v>
          </cell>
          <cell r="K362">
            <v>1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5</v>
          </cell>
          <cell r="W362">
            <v>78.333333333333329</v>
          </cell>
          <cell r="X362">
            <v>6.3829787234042561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4</v>
          </cell>
          <cell r="BD362">
            <v>1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78.333333333333329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9.3333333333333339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9.3333333333333339</v>
          </cell>
        </row>
        <row r="364">
          <cell r="H364">
            <v>7413</v>
          </cell>
          <cell r="I364" t="str">
            <v>SOLEDAD De Balsapuerto</v>
          </cell>
          <cell r="J364">
            <v>17</v>
          </cell>
          <cell r="K364">
            <v>1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18</v>
          </cell>
          <cell r="W364">
            <v>118.66666666666667</v>
          </cell>
          <cell r="X364">
            <v>15.168539325842694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17</v>
          </cell>
          <cell r="BD364">
            <v>1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118.66666666666667</v>
          </cell>
        </row>
        <row r="365">
          <cell r="H365">
            <v>7462</v>
          </cell>
          <cell r="I365" t="str">
            <v>FRAY MARTIN</v>
          </cell>
          <cell r="J365">
            <v>3</v>
          </cell>
          <cell r="K365">
            <v>1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4</v>
          </cell>
          <cell r="W365">
            <v>25.666666666666668</v>
          </cell>
          <cell r="X365">
            <v>15.584415584415584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3</v>
          </cell>
          <cell r="BD365">
            <v>1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25.666666666666668</v>
          </cell>
        </row>
        <row r="366">
          <cell r="H366">
            <v>9729</v>
          </cell>
          <cell r="I366" t="str">
            <v>PUCALPILLO</v>
          </cell>
          <cell r="J366">
            <v>1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</v>
          </cell>
          <cell r="W366">
            <v>7.666666666666667</v>
          </cell>
          <cell r="X366">
            <v>13.043478260869565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1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7.666666666666667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18.333333333333332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18.333333333333332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3.3333333333333335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3.3333333333333335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10.666666666666666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11.666666666666666</v>
          </cell>
        </row>
        <row r="370">
          <cell r="H370">
            <v>202</v>
          </cell>
          <cell r="I370" t="str">
            <v xml:space="preserve">SANTA CRUZ </v>
          </cell>
          <cell r="J370">
            <v>5</v>
          </cell>
          <cell r="K370">
            <v>3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8</v>
          </cell>
          <cell r="W370">
            <v>86.666666666666671</v>
          </cell>
          <cell r="X370">
            <v>9.2307692307692299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2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5</v>
          </cell>
          <cell r="BD370">
            <v>3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88.666666666666671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3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3</v>
          </cell>
          <cell r="W371">
            <v>16.666666666666668</v>
          </cell>
          <cell r="X371">
            <v>18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3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16.666666666666668</v>
          </cell>
        </row>
        <row r="372">
          <cell r="H372">
            <v>205</v>
          </cell>
          <cell r="I372" t="str">
            <v>LAGO NARANJAL</v>
          </cell>
          <cell r="J372">
            <v>3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3</v>
          </cell>
          <cell r="W372">
            <v>37.333333333333336</v>
          </cell>
          <cell r="X372">
            <v>8.0357142857142847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3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37.333333333333336</v>
          </cell>
        </row>
        <row r="373">
          <cell r="H373">
            <v>204</v>
          </cell>
          <cell r="I373" t="str">
            <v>ACHUAL TIPISHCA</v>
          </cell>
          <cell r="J373">
            <v>2</v>
          </cell>
          <cell r="K373">
            <v>2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4</v>
          </cell>
          <cell r="W373">
            <v>7.333333333333333</v>
          </cell>
          <cell r="X373">
            <v>54.545454545454554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2</v>
          </cell>
          <cell r="BD373">
            <v>2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7.333333333333333</v>
          </cell>
        </row>
        <row r="374">
          <cell r="H374">
            <v>6695</v>
          </cell>
          <cell r="I374" t="str">
            <v>UNION CAMPESINA</v>
          </cell>
          <cell r="J374">
            <v>2</v>
          </cell>
          <cell r="K374">
            <v>1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3</v>
          </cell>
          <cell r="W374">
            <v>15.333333333333334</v>
          </cell>
          <cell r="X374">
            <v>19.565217391304344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1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15.333333333333334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20.333333333333332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0.33333333333333331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20.666666666666664</v>
          </cell>
        </row>
        <row r="376">
          <cell r="H376">
            <v>15854</v>
          </cell>
          <cell r="I376" t="str">
            <v>NUEVO TRIUNFO</v>
          </cell>
          <cell r="J376">
            <v>2</v>
          </cell>
          <cell r="K376">
            <v>1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3</v>
          </cell>
          <cell r="W376">
            <v>31.333333333333332</v>
          </cell>
          <cell r="X376">
            <v>9.5744680851063837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2</v>
          </cell>
          <cell r="BD376">
            <v>1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31.333333333333332</v>
          </cell>
        </row>
        <row r="377">
          <cell r="H377">
            <v>17685</v>
          </cell>
          <cell r="I377" t="str">
            <v>HUATAPI DEL RIO HUALLAGA</v>
          </cell>
          <cell r="J377">
            <v>3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3</v>
          </cell>
          <cell r="W377">
            <v>12.333333333333334</v>
          </cell>
          <cell r="X377">
            <v>24.324324324324323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3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12.333333333333334</v>
          </cell>
        </row>
        <row r="378">
          <cell r="H378">
            <v>31671</v>
          </cell>
          <cell r="I378" t="str">
            <v>SANTA GEMA DE YURIMAGUAS</v>
          </cell>
          <cell r="J378">
            <v>3</v>
          </cell>
          <cell r="K378">
            <v>2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5</v>
          </cell>
          <cell r="W378">
            <v>17.666666666666668</v>
          </cell>
          <cell r="X378">
            <v>28.30188679245283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2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17.666666666666668</v>
          </cell>
        </row>
        <row r="379">
          <cell r="H379">
            <v>31239</v>
          </cell>
          <cell r="I379" t="str">
            <v>SELVA ALEGRE DE SANTA CRUZ</v>
          </cell>
          <cell r="J379">
            <v>2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2</v>
          </cell>
          <cell r="W379">
            <v>20.666666666666668</v>
          </cell>
          <cell r="X379">
            <v>9.67741935483871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2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20.666666666666668</v>
          </cell>
        </row>
        <row r="380">
          <cell r="H380">
            <v>193</v>
          </cell>
          <cell r="I380" t="str">
            <v>LAGUNAS</v>
          </cell>
          <cell r="J380">
            <v>12</v>
          </cell>
          <cell r="K380">
            <v>15</v>
          </cell>
          <cell r="L380">
            <v>6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33</v>
          </cell>
          <cell r="W380">
            <v>156.66666666666666</v>
          </cell>
          <cell r="X380">
            <v>21.063829787234045</v>
          </cell>
          <cell r="Y380">
            <v>1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</v>
          </cell>
          <cell r="AL380">
            <v>5</v>
          </cell>
          <cell r="AM380">
            <v>20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13</v>
          </cell>
          <cell r="BD380">
            <v>15</v>
          </cell>
          <cell r="BE380">
            <v>6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161.66666666666666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24.666666666666668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0.33333333333333331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25</v>
          </cell>
        </row>
        <row r="382">
          <cell r="H382">
            <v>196</v>
          </cell>
          <cell r="I382" t="str">
            <v>ARAHUANTE</v>
          </cell>
          <cell r="J382">
            <v>9</v>
          </cell>
          <cell r="K382">
            <v>2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11</v>
          </cell>
          <cell r="W382">
            <v>49.666666666666664</v>
          </cell>
          <cell r="X382">
            <v>22.14765100671141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0.33333333333333331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9</v>
          </cell>
          <cell r="BD382">
            <v>2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50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1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26.666666666666668</v>
          </cell>
          <cell r="X383">
            <v>3.75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0.66666666666666663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27.333333333333336</v>
          </cell>
        </row>
        <row r="384">
          <cell r="H384">
            <v>199</v>
          </cell>
          <cell r="I384" t="str">
            <v>NUEVO MUNDO</v>
          </cell>
          <cell r="J384">
            <v>3</v>
          </cell>
          <cell r="K384">
            <v>1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4</v>
          </cell>
          <cell r="W384">
            <v>25.666666666666668</v>
          </cell>
          <cell r="X384">
            <v>15.584415584415584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3</v>
          </cell>
          <cell r="BD384">
            <v>1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25.666666666666668</v>
          </cell>
        </row>
        <row r="385">
          <cell r="H385">
            <v>200</v>
          </cell>
          <cell r="I385" t="str">
            <v>HUANCAYO</v>
          </cell>
          <cell r="J385">
            <v>2</v>
          </cell>
          <cell r="K385">
            <v>2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4</v>
          </cell>
          <cell r="W385">
            <v>46.666666666666664</v>
          </cell>
          <cell r="X385">
            <v>8.5714285714285712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2</v>
          </cell>
          <cell r="BD385">
            <v>2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46.666666666666664</v>
          </cell>
        </row>
        <row r="386">
          <cell r="H386">
            <v>201</v>
          </cell>
          <cell r="I386" t="str">
            <v>TAMARATE</v>
          </cell>
          <cell r="J386">
            <v>3</v>
          </cell>
          <cell r="K386">
            <v>5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8</v>
          </cell>
          <cell r="W386">
            <v>70</v>
          </cell>
          <cell r="X386">
            <v>11.428571428571429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3</v>
          </cell>
          <cell r="BD386">
            <v>5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70.333333333333329</v>
          </cell>
        </row>
        <row r="387">
          <cell r="H387">
            <v>195</v>
          </cell>
          <cell r="I387" t="str">
            <v>PUERTO VICTORIA</v>
          </cell>
          <cell r="J387">
            <v>5</v>
          </cell>
          <cell r="K387">
            <v>3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8</v>
          </cell>
          <cell r="W387">
            <v>24.333333333333332</v>
          </cell>
          <cell r="X387">
            <v>32.876712328767127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5</v>
          </cell>
          <cell r="BD387">
            <v>3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24.333333333333332</v>
          </cell>
        </row>
        <row r="388">
          <cell r="H388">
            <v>16641</v>
          </cell>
          <cell r="I388" t="str">
            <v>NUEVO ARICA</v>
          </cell>
          <cell r="J388">
            <v>4</v>
          </cell>
          <cell r="K388">
            <v>3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7</v>
          </cell>
          <cell r="W388">
            <v>35.666666666666664</v>
          </cell>
          <cell r="X388">
            <v>19.626168224299068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4</v>
          </cell>
          <cell r="BD388">
            <v>3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35.666666666666664</v>
          </cell>
        </row>
        <row r="389">
          <cell r="H389">
            <v>16651</v>
          </cell>
          <cell r="I389" t="str">
            <v>SEIS DE JULIO</v>
          </cell>
          <cell r="J389">
            <v>1</v>
          </cell>
          <cell r="K389">
            <v>6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7</v>
          </cell>
          <cell r="W389">
            <v>61.666666666666664</v>
          </cell>
          <cell r="X389">
            <v>11.351351351351353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0.33333333333333331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6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62</v>
          </cell>
        </row>
        <row r="390">
          <cell r="H390">
            <v>25346</v>
          </cell>
          <cell r="I390" t="str">
            <v>NUEVA UNION DE LAGUNAS</v>
          </cell>
          <cell r="J390">
            <v>1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28.333333333333332</v>
          </cell>
          <cell r="X390">
            <v>3.5294117647058822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28.333333333333332</v>
          </cell>
        </row>
        <row r="391">
          <cell r="H391">
            <v>191</v>
          </cell>
          <cell r="I391" t="str">
            <v xml:space="preserve">JEBEROS </v>
          </cell>
          <cell r="J391">
            <v>6</v>
          </cell>
          <cell r="K391">
            <v>7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13</v>
          </cell>
          <cell r="W391">
            <v>157.33333333333334</v>
          </cell>
          <cell r="X391">
            <v>8.2627118644067803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0.66666666666666663</v>
          </cell>
          <cell r="AM391">
            <v>0</v>
          </cell>
          <cell r="AN391">
            <v>2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2</v>
          </cell>
          <cell r="BA391">
            <v>0.33333333333333331</v>
          </cell>
          <cell r="BB391">
            <v>600</v>
          </cell>
          <cell r="BC391">
            <v>8</v>
          </cell>
          <cell r="BD391">
            <v>7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158.33333333333334</v>
          </cell>
        </row>
        <row r="392">
          <cell r="H392">
            <v>192</v>
          </cell>
          <cell r="I392" t="str">
            <v>BELLAVISTA de Jeberos</v>
          </cell>
          <cell r="J392">
            <v>3</v>
          </cell>
          <cell r="K392">
            <v>6</v>
          </cell>
          <cell r="L392">
            <v>2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11</v>
          </cell>
          <cell r="W392">
            <v>98.333333333333329</v>
          </cell>
          <cell r="X392">
            <v>11.186440677966102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3</v>
          </cell>
          <cell r="BD392">
            <v>6</v>
          </cell>
          <cell r="BE392">
            <v>2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98.333333333333329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17.666666666666668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17.666666666666668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17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17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3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3</v>
          </cell>
          <cell r="W395">
            <v>34.333333333333336</v>
          </cell>
          <cell r="X395">
            <v>8.7378640776699026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3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34.333333333333336</v>
          </cell>
        </row>
        <row r="396">
          <cell r="H396">
            <v>246</v>
          </cell>
          <cell r="I396" t="str">
            <v xml:space="preserve">SARAMIRIZA </v>
          </cell>
          <cell r="J396">
            <v>20</v>
          </cell>
          <cell r="K396">
            <v>19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39</v>
          </cell>
          <cell r="W396">
            <v>310.33333333333331</v>
          </cell>
          <cell r="X396">
            <v>12.567132116004299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3</v>
          </cell>
          <cell r="BB396">
            <v>0</v>
          </cell>
          <cell r="BC396">
            <v>20</v>
          </cell>
          <cell r="BD396">
            <v>19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315.33333333333331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43.333333333333336</v>
          </cell>
          <cell r="X397">
            <v>0</v>
          </cell>
          <cell r="Y397">
            <v>1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1</v>
          </cell>
          <cell r="AL397">
            <v>7.333333333333333</v>
          </cell>
          <cell r="AM397">
            <v>13.636363636363638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0.33333333333333331</v>
          </cell>
          <cell r="BB397">
            <v>0</v>
          </cell>
          <cell r="BC397">
            <v>1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51.000000000000007</v>
          </cell>
        </row>
        <row r="398">
          <cell r="H398">
            <v>248</v>
          </cell>
          <cell r="I398" t="str">
            <v>FELIX FLORES</v>
          </cell>
          <cell r="J398">
            <v>1</v>
          </cell>
          <cell r="K398">
            <v>2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3</v>
          </cell>
          <cell r="W398">
            <v>69</v>
          </cell>
          <cell r="X398">
            <v>4.3478260869565215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15.666666666666666</v>
          </cell>
          <cell r="BB398">
            <v>0</v>
          </cell>
          <cell r="BC398">
            <v>1</v>
          </cell>
          <cell r="BD398">
            <v>2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84.666666666666671</v>
          </cell>
        </row>
        <row r="399">
          <cell r="H399">
            <v>249</v>
          </cell>
          <cell r="I399" t="str">
            <v>SACHA PAPA</v>
          </cell>
          <cell r="J399">
            <v>25</v>
          </cell>
          <cell r="K399">
            <v>1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26</v>
          </cell>
          <cell r="W399">
            <v>225</v>
          </cell>
          <cell r="X399">
            <v>11.555555555555555</v>
          </cell>
          <cell r="Y399">
            <v>3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3</v>
          </cell>
          <cell r="AL399">
            <v>42.333333333333336</v>
          </cell>
          <cell r="AM399">
            <v>7.0866141732283463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18.666666666666668</v>
          </cell>
          <cell r="BB399">
            <v>0</v>
          </cell>
          <cell r="BC399">
            <v>28</v>
          </cell>
          <cell r="BD399">
            <v>1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286</v>
          </cell>
        </row>
        <row r="400">
          <cell r="H400">
            <v>250</v>
          </cell>
          <cell r="I400" t="str">
            <v>ATAHUALPA</v>
          </cell>
          <cell r="J400">
            <v>7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7</v>
          </cell>
          <cell r="W400">
            <v>98.333333333333329</v>
          </cell>
          <cell r="X400">
            <v>7.1186440677966107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4.666666666666667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1</v>
          </cell>
          <cell r="BB400">
            <v>0</v>
          </cell>
          <cell r="BC400">
            <v>7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104</v>
          </cell>
        </row>
        <row r="401">
          <cell r="H401">
            <v>305</v>
          </cell>
          <cell r="I401" t="str">
            <v>SAN JUAN DEL MARAÑON</v>
          </cell>
          <cell r="J401">
            <v>16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16</v>
          </cell>
          <cell r="W401">
            <v>132</v>
          </cell>
          <cell r="X401">
            <v>12.121212121212121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1.6666666666666667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0.33333333333333331</v>
          </cell>
          <cell r="BB401">
            <v>0</v>
          </cell>
          <cell r="BC401">
            <v>16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134</v>
          </cell>
        </row>
        <row r="402">
          <cell r="H402">
            <v>6688</v>
          </cell>
          <cell r="I402" t="str">
            <v>SINCHI ROCA</v>
          </cell>
          <cell r="J402">
            <v>7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7</v>
          </cell>
          <cell r="W402">
            <v>92.666666666666671</v>
          </cell>
          <cell r="X402">
            <v>7.5539568345323742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4.333333333333333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7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97</v>
          </cell>
        </row>
        <row r="403">
          <cell r="H403">
            <v>6730</v>
          </cell>
          <cell r="I403" t="str">
            <v>NUEVO JERUSALEN</v>
          </cell>
          <cell r="J403">
            <v>14</v>
          </cell>
          <cell r="K403">
            <v>11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25</v>
          </cell>
          <cell r="W403">
            <v>152.66666666666666</v>
          </cell>
          <cell r="X403">
            <v>16.375545851528386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0.66666666666666663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14</v>
          </cell>
          <cell r="BD403">
            <v>11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153.33333333333331</v>
          </cell>
        </row>
        <row r="404">
          <cell r="H404">
            <v>6731</v>
          </cell>
          <cell r="I404" t="str">
            <v>CHAPIS</v>
          </cell>
          <cell r="J404">
            <v>9</v>
          </cell>
          <cell r="K404">
            <v>3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12</v>
          </cell>
          <cell r="W404">
            <v>125</v>
          </cell>
          <cell r="X404">
            <v>9.6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2.6666666666666665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7.666666666666667</v>
          </cell>
          <cell r="BB404">
            <v>0</v>
          </cell>
          <cell r="BC404">
            <v>9</v>
          </cell>
          <cell r="BD404">
            <v>3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135.33333333333334</v>
          </cell>
        </row>
        <row r="405">
          <cell r="H405">
            <v>26740</v>
          </cell>
          <cell r="I405" t="str">
            <v>NUEVO ALEGRIA</v>
          </cell>
          <cell r="J405">
            <v>15</v>
          </cell>
          <cell r="K405">
            <v>11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26</v>
          </cell>
          <cell r="W405">
            <v>24.666666666666668</v>
          </cell>
          <cell r="X405">
            <v>105.40540540540539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20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15</v>
          </cell>
          <cell r="BD405">
            <v>11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45.000000000000007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4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4</v>
          </cell>
          <cell r="W406">
            <v>57.666666666666664</v>
          </cell>
          <cell r="X406">
            <v>6.9364161849710992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0.33333333333333331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4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58</v>
          </cell>
        </row>
        <row r="407">
          <cell r="H407">
            <v>25127</v>
          </cell>
          <cell r="I407" t="str">
            <v>SANTA ROSA DE SARAMIRIZA</v>
          </cell>
          <cell r="J407">
            <v>6</v>
          </cell>
          <cell r="K407">
            <v>5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11</v>
          </cell>
          <cell r="W407">
            <v>126.33333333333333</v>
          </cell>
          <cell r="X407">
            <v>8.7071240105540895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6</v>
          </cell>
          <cell r="BD407">
            <v>5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130.33333333333331</v>
          </cell>
        </row>
        <row r="408">
          <cell r="H408">
            <v>26287</v>
          </cell>
          <cell r="I408" t="str">
            <v>PALESTINA</v>
          </cell>
          <cell r="J408">
            <v>4</v>
          </cell>
          <cell r="K408">
            <v>1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5</v>
          </cell>
          <cell r="W408">
            <v>36</v>
          </cell>
          <cell r="X408">
            <v>13.888888888888889</v>
          </cell>
          <cell r="Y408">
            <v>1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1</v>
          </cell>
          <cell r="AL408">
            <v>12</v>
          </cell>
          <cell r="AM408">
            <v>8.3333333333333321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1</v>
          </cell>
          <cell r="BB408">
            <v>0</v>
          </cell>
          <cell r="BC408">
            <v>5</v>
          </cell>
          <cell r="BD408">
            <v>1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49</v>
          </cell>
        </row>
        <row r="409">
          <cell r="H409">
            <v>235</v>
          </cell>
          <cell r="I409" t="str">
            <v>SAN LORENZO</v>
          </cell>
          <cell r="J409">
            <v>40</v>
          </cell>
          <cell r="K409">
            <v>51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91</v>
          </cell>
          <cell r="W409">
            <v>566.33333333333337</v>
          </cell>
          <cell r="X409">
            <v>16.068275456150676</v>
          </cell>
          <cell r="Y409">
            <v>0</v>
          </cell>
          <cell r="Z409">
            <v>2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2</v>
          </cell>
          <cell r="AL409">
            <v>6.333333333333333</v>
          </cell>
          <cell r="AM409">
            <v>31.578947368421055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3.6666666666666665</v>
          </cell>
          <cell r="BB409">
            <v>0</v>
          </cell>
          <cell r="BC409">
            <v>40</v>
          </cell>
          <cell r="BD409">
            <v>53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576.33333333333337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1.6666666666666667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1.6666666666666667</v>
          </cell>
        </row>
        <row r="411">
          <cell r="H411">
            <v>236</v>
          </cell>
          <cell r="I411" t="str">
            <v>LIBERTAD de Barranca</v>
          </cell>
          <cell r="J411">
            <v>7</v>
          </cell>
          <cell r="K411">
            <v>8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15</v>
          </cell>
          <cell r="W411">
            <v>150.33333333333334</v>
          </cell>
          <cell r="X411">
            <v>9.9778270509977833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2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0.33333333333333331</v>
          </cell>
          <cell r="BB411">
            <v>0</v>
          </cell>
          <cell r="BC411">
            <v>7</v>
          </cell>
          <cell r="BD411">
            <v>8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152.66666666666669</v>
          </cell>
        </row>
        <row r="412">
          <cell r="H412">
            <v>237</v>
          </cell>
          <cell r="I412" t="str">
            <v>INDUSTRIAL</v>
          </cell>
          <cell r="J412">
            <v>9</v>
          </cell>
          <cell r="K412">
            <v>9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18</v>
          </cell>
          <cell r="W412">
            <v>105.66666666666667</v>
          </cell>
          <cell r="X412">
            <v>17.034700315457414</v>
          </cell>
          <cell r="Y412">
            <v>2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2</v>
          </cell>
          <cell r="AL412">
            <v>0.33333333333333331</v>
          </cell>
          <cell r="AM412">
            <v>600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11</v>
          </cell>
          <cell r="BD412">
            <v>9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109</v>
          </cell>
        </row>
        <row r="413">
          <cell r="H413">
            <v>238</v>
          </cell>
          <cell r="I413" t="str">
            <v>TIGRE PLAYA</v>
          </cell>
          <cell r="J413">
            <v>10</v>
          </cell>
          <cell r="K413">
            <v>9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19</v>
          </cell>
          <cell r="W413">
            <v>136</v>
          </cell>
          <cell r="X413">
            <v>13.970588235294118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1.6666666666666667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10</v>
          </cell>
          <cell r="BD413">
            <v>9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137.66666666666666</v>
          </cell>
        </row>
        <row r="414">
          <cell r="H414">
            <v>239</v>
          </cell>
          <cell r="I414" t="str">
            <v>BUENA VISTA De Barranca</v>
          </cell>
          <cell r="J414">
            <v>3</v>
          </cell>
          <cell r="K414">
            <v>2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5</v>
          </cell>
          <cell r="W414">
            <v>71</v>
          </cell>
          <cell r="X414">
            <v>7.042253521126761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1.3333333333333333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3</v>
          </cell>
          <cell r="BD414">
            <v>2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72.333333333333329</v>
          </cell>
        </row>
        <row r="415">
          <cell r="H415">
            <v>6687</v>
          </cell>
          <cell r="I415" t="str">
            <v>BARRANCA</v>
          </cell>
          <cell r="J415">
            <v>14</v>
          </cell>
          <cell r="K415">
            <v>20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34</v>
          </cell>
          <cell r="W415">
            <v>108</v>
          </cell>
          <cell r="X415">
            <v>31.481481481481481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14</v>
          </cell>
          <cell r="BD415">
            <v>20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108</v>
          </cell>
        </row>
        <row r="416">
          <cell r="H416">
            <v>6765</v>
          </cell>
          <cell r="I416" t="str">
            <v>PORVENIR de Barranca</v>
          </cell>
          <cell r="J416">
            <v>12</v>
          </cell>
          <cell r="K416">
            <v>3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15</v>
          </cell>
          <cell r="W416">
            <v>78.333333333333329</v>
          </cell>
          <cell r="X416">
            <v>19.148936170212767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3.3333333333333335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1.3333333333333333</v>
          </cell>
          <cell r="BB416">
            <v>0</v>
          </cell>
          <cell r="BC416">
            <v>12</v>
          </cell>
          <cell r="BD416">
            <v>3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82.999999999999986</v>
          </cell>
        </row>
        <row r="417">
          <cell r="H417">
            <v>245</v>
          </cell>
          <cell r="I417" t="str">
            <v>SAN ANTONIO de Cahuapanas</v>
          </cell>
          <cell r="J417">
            <v>2</v>
          </cell>
          <cell r="K417">
            <v>2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4</v>
          </cell>
          <cell r="W417">
            <v>31.333333333333332</v>
          </cell>
          <cell r="X417">
            <v>12.765957446808512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2</v>
          </cell>
          <cell r="BD417">
            <v>2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31.333333333333332</v>
          </cell>
        </row>
        <row r="418">
          <cell r="H418">
            <v>198</v>
          </cell>
          <cell r="I418" t="str">
            <v>CHARUPA</v>
          </cell>
          <cell r="J418">
            <v>10</v>
          </cell>
          <cell r="K418">
            <v>8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18</v>
          </cell>
          <cell r="W418">
            <v>105.66666666666667</v>
          </cell>
          <cell r="X418">
            <v>17.034700315457414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0.33333333333333331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10</v>
          </cell>
          <cell r="BD418">
            <v>8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106</v>
          </cell>
        </row>
        <row r="419">
          <cell r="H419">
            <v>6729</v>
          </cell>
          <cell r="I419" t="str">
            <v>PORVENIR de Papayacu</v>
          </cell>
          <cell r="J419">
            <v>10</v>
          </cell>
          <cell r="K419">
            <v>10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20</v>
          </cell>
          <cell r="W419">
            <v>135.66666666666666</v>
          </cell>
          <cell r="X419">
            <v>14.742014742014742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3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3</v>
          </cell>
          <cell r="BA419">
            <v>0</v>
          </cell>
          <cell r="BB419">
            <v>0</v>
          </cell>
          <cell r="BC419">
            <v>10</v>
          </cell>
          <cell r="BD419">
            <v>13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135.66666666666666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13</v>
          </cell>
          <cell r="K420">
            <v>3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16</v>
          </cell>
          <cell r="W420">
            <v>287</v>
          </cell>
          <cell r="X420">
            <v>5.5749128919860631</v>
          </cell>
          <cell r="Y420">
            <v>1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1</v>
          </cell>
          <cell r="AL420">
            <v>2.3333333333333335</v>
          </cell>
          <cell r="AM420">
            <v>42.857142857142854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14</v>
          </cell>
          <cell r="BD420">
            <v>3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289.33333333333331</v>
          </cell>
        </row>
        <row r="421">
          <cell r="H421">
            <v>244</v>
          </cell>
          <cell r="I421" t="str">
            <v>KAUPAN</v>
          </cell>
          <cell r="J421">
            <v>5</v>
          </cell>
          <cell r="K421">
            <v>6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11</v>
          </cell>
          <cell r="W421">
            <v>166</v>
          </cell>
          <cell r="X421">
            <v>6.6265060240963862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0.33333333333333331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0.33333333333333331</v>
          </cell>
          <cell r="BB421">
            <v>0</v>
          </cell>
          <cell r="BC421">
            <v>5</v>
          </cell>
          <cell r="BD421">
            <v>6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166.66666666666669</v>
          </cell>
        </row>
        <row r="422">
          <cell r="H422">
            <v>241</v>
          </cell>
          <cell r="I422" t="str">
            <v>BARRANQUITA DE CAHUAPANAS</v>
          </cell>
          <cell r="J422">
            <v>20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20</v>
          </cell>
          <cell r="W422">
            <v>91</v>
          </cell>
          <cell r="X422">
            <v>21.978021978021978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20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91</v>
          </cell>
        </row>
        <row r="423">
          <cell r="H423">
            <v>242</v>
          </cell>
          <cell r="I423" t="str">
            <v>SAN MIGUEL</v>
          </cell>
          <cell r="J423">
            <v>13</v>
          </cell>
          <cell r="K423">
            <v>1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14</v>
          </cell>
          <cell r="W423">
            <v>135</v>
          </cell>
          <cell r="X423">
            <v>10.37037037037037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0.33333333333333331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13</v>
          </cell>
          <cell r="BD423">
            <v>1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135.33333333333334</v>
          </cell>
        </row>
        <row r="424">
          <cell r="H424">
            <v>243</v>
          </cell>
          <cell r="I424" t="str">
            <v>PALMICHE</v>
          </cell>
          <cell r="J424">
            <v>11</v>
          </cell>
          <cell r="K424">
            <v>7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18</v>
          </cell>
          <cell r="W424">
            <v>130</v>
          </cell>
          <cell r="X424">
            <v>13.846153846153847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11</v>
          </cell>
          <cell r="BD424">
            <v>7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130</v>
          </cell>
        </row>
        <row r="425">
          <cell r="H425">
            <v>6847</v>
          </cell>
          <cell r="I425" t="str">
            <v>SAN RAMON DE SINAR</v>
          </cell>
          <cell r="J425">
            <v>7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7</v>
          </cell>
          <cell r="W425">
            <v>102.66666666666667</v>
          </cell>
          <cell r="X425">
            <v>6.8181818181818175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0.66666666666666663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7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103.33333333333334</v>
          </cell>
        </row>
        <row r="426">
          <cell r="H426">
            <v>268</v>
          </cell>
          <cell r="I426" t="str">
            <v>ULLPAYACU</v>
          </cell>
          <cell r="J426">
            <v>3</v>
          </cell>
          <cell r="K426">
            <v>7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10</v>
          </cell>
          <cell r="W426">
            <v>84</v>
          </cell>
          <cell r="X426">
            <v>11.904761904761903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0.33333333333333331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3</v>
          </cell>
          <cell r="BD426">
            <v>7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84.333333333333329</v>
          </cell>
        </row>
        <row r="427">
          <cell r="H427">
            <v>11690</v>
          </cell>
          <cell r="I427" t="str">
            <v>TRUENO COCHA</v>
          </cell>
          <cell r="J427">
            <v>12</v>
          </cell>
          <cell r="K427">
            <v>6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18</v>
          </cell>
          <cell r="W427">
            <v>106.33333333333333</v>
          </cell>
          <cell r="X427">
            <v>16.927899686520377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8.3333333333333339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</v>
          </cell>
          <cell r="BC427">
            <v>12</v>
          </cell>
          <cell r="BD427">
            <v>6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114.99999999999999</v>
          </cell>
        </row>
        <row r="428">
          <cell r="H428">
            <v>262</v>
          </cell>
          <cell r="I428" t="str">
            <v>CHUINTAR</v>
          </cell>
          <cell r="J428">
            <v>4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4</v>
          </cell>
          <cell r="W428">
            <v>142.33333333333334</v>
          </cell>
          <cell r="X428">
            <v>2.8103044496487115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4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142.33333333333334</v>
          </cell>
        </row>
        <row r="429">
          <cell r="H429">
            <v>266</v>
          </cell>
          <cell r="I429" t="str">
            <v>NUEVO PROGRESO - HUITUYACU</v>
          </cell>
          <cell r="J429">
            <v>9</v>
          </cell>
          <cell r="K429">
            <v>7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16</v>
          </cell>
          <cell r="W429">
            <v>126.66666666666667</v>
          </cell>
          <cell r="X429">
            <v>12.631578947368421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7.666666666666667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9</v>
          </cell>
          <cell r="BD429">
            <v>7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134.33333333333334</v>
          </cell>
        </row>
        <row r="430">
          <cell r="H430">
            <v>267</v>
          </cell>
          <cell r="I430" t="str">
            <v>NUEVA YARINA Tsanchi Simon Kamarampi</v>
          </cell>
          <cell r="J430">
            <v>4</v>
          </cell>
          <cell r="K430">
            <v>10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14</v>
          </cell>
          <cell r="W430">
            <v>62.333333333333336</v>
          </cell>
          <cell r="X430">
            <v>22.45989304812834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4</v>
          </cell>
          <cell r="BD430">
            <v>10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62.333333333333336</v>
          </cell>
        </row>
        <row r="431">
          <cell r="H431">
            <v>6740</v>
          </cell>
          <cell r="I431" t="str">
            <v>DOMINGO COCHA - Rimachi</v>
          </cell>
          <cell r="J431">
            <v>3</v>
          </cell>
          <cell r="K431">
            <v>9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12</v>
          </cell>
          <cell r="W431">
            <v>62</v>
          </cell>
          <cell r="X431">
            <v>19.35483870967742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1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3</v>
          </cell>
          <cell r="BD431">
            <v>9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63</v>
          </cell>
        </row>
        <row r="432">
          <cell r="H432">
            <v>269</v>
          </cell>
          <cell r="I432" t="str">
            <v>UWIJINT</v>
          </cell>
          <cell r="J432">
            <v>5</v>
          </cell>
          <cell r="K432">
            <v>3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8</v>
          </cell>
          <cell r="W432">
            <v>78.666666666666671</v>
          </cell>
          <cell r="X432">
            <v>10.169491525423728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5</v>
          </cell>
          <cell r="BD432">
            <v>3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79.666666666666671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26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26</v>
          </cell>
        </row>
        <row r="434">
          <cell r="H434">
            <v>261</v>
          </cell>
          <cell r="I434" t="str">
            <v>MUSHACARUSHA</v>
          </cell>
          <cell r="J434">
            <v>9</v>
          </cell>
          <cell r="K434">
            <v>7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16</v>
          </cell>
          <cell r="W434">
            <v>58</v>
          </cell>
          <cell r="X434">
            <v>27.586206896551722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0.33333333333333331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9</v>
          </cell>
          <cell r="BD434">
            <v>7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58.333333333333336</v>
          </cell>
        </row>
        <row r="435">
          <cell r="H435">
            <v>29014</v>
          </cell>
          <cell r="I435" t="str">
            <v>PUERTO REQUENA</v>
          </cell>
          <cell r="J435">
            <v>5</v>
          </cell>
          <cell r="K435">
            <v>6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11</v>
          </cell>
          <cell r="W435">
            <v>48.333333333333336</v>
          </cell>
          <cell r="X435">
            <v>22.758620689655171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6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48.333333333333336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8.6666666666666661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0.33333333333333331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9</v>
          </cell>
        </row>
        <row r="437">
          <cell r="H437">
            <v>29012</v>
          </cell>
          <cell r="I437" t="str">
            <v>PUERTO PIRUMBA</v>
          </cell>
          <cell r="J437">
            <v>2</v>
          </cell>
          <cell r="K437">
            <v>12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14</v>
          </cell>
          <cell r="W437">
            <v>39.666666666666664</v>
          </cell>
          <cell r="X437">
            <v>35.294117647058826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2</v>
          </cell>
          <cell r="BD437">
            <v>12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39.666666666666664</v>
          </cell>
        </row>
        <row r="438">
          <cell r="H438">
            <v>260</v>
          </cell>
          <cell r="I438" t="str">
            <v>ALIANZA CRISTIANA</v>
          </cell>
          <cell r="J438">
            <v>18</v>
          </cell>
          <cell r="K438">
            <v>8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26</v>
          </cell>
          <cell r="W438">
            <v>319.33333333333331</v>
          </cell>
          <cell r="X438">
            <v>8.1419624217119004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10.333333333333334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2</v>
          </cell>
          <cell r="BB438">
            <v>0</v>
          </cell>
          <cell r="BC438">
            <v>18</v>
          </cell>
          <cell r="BD438">
            <v>8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331.66666666666663</v>
          </cell>
        </row>
        <row r="439">
          <cell r="H439">
            <v>307</v>
          </cell>
          <cell r="I439" t="str">
            <v>TZEKUNZA</v>
          </cell>
          <cell r="J439">
            <v>4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4</v>
          </cell>
          <cell r="W439">
            <v>74.333333333333329</v>
          </cell>
          <cell r="X439">
            <v>5.3811659192825116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1.3333333333333333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1.3333333333333333</v>
          </cell>
          <cell r="BB439">
            <v>0</v>
          </cell>
          <cell r="BC439">
            <v>4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76.999999999999986</v>
          </cell>
        </row>
        <row r="440">
          <cell r="H440">
            <v>265</v>
          </cell>
          <cell r="I440" t="str">
            <v>WASHIENTZA</v>
          </cell>
          <cell r="J440">
            <v>3</v>
          </cell>
          <cell r="K440">
            <v>7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10</v>
          </cell>
          <cell r="W440">
            <v>193</v>
          </cell>
          <cell r="X440">
            <v>5.1813471502590671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0.66666666666666663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5.666666666666667</v>
          </cell>
          <cell r="BB440">
            <v>0</v>
          </cell>
          <cell r="BC440">
            <v>3</v>
          </cell>
          <cell r="BD440">
            <v>7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199.33333333333331</v>
          </cell>
        </row>
        <row r="441">
          <cell r="H441">
            <v>258</v>
          </cell>
          <cell r="I441" t="str">
            <v>NUEVO ANDOAS</v>
          </cell>
          <cell r="J441">
            <v>12</v>
          </cell>
          <cell r="K441">
            <v>8</v>
          </cell>
          <cell r="L441">
            <v>1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21</v>
          </cell>
          <cell r="W441">
            <v>366.66666666666669</v>
          </cell>
          <cell r="X441">
            <v>5.7272727272727266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1.3333333333333333</v>
          </cell>
          <cell r="AM441">
            <v>0</v>
          </cell>
          <cell r="AN441">
            <v>0</v>
          </cell>
          <cell r="AO441">
            <v>1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12</v>
          </cell>
          <cell r="BD441">
            <v>9</v>
          </cell>
          <cell r="BE441">
            <v>1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368</v>
          </cell>
        </row>
        <row r="442">
          <cell r="H442">
            <v>259</v>
          </cell>
          <cell r="I442" t="str">
            <v>ANDOAS VIEJO</v>
          </cell>
          <cell r="J442">
            <v>19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19</v>
          </cell>
          <cell r="W442">
            <v>213.66666666666666</v>
          </cell>
          <cell r="X442">
            <v>8.8923556942277706</v>
          </cell>
          <cell r="Y442">
            <v>2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2</v>
          </cell>
          <cell r="AL442">
            <v>0.33333333333333331</v>
          </cell>
          <cell r="AM442">
            <v>600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21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214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14.666666666666666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0.33333333333333331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15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125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130</v>
          </cell>
        </row>
        <row r="445">
          <cell r="H445">
            <v>264</v>
          </cell>
          <cell r="I445" t="str">
            <v>LOBOYACU</v>
          </cell>
          <cell r="J445">
            <v>4</v>
          </cell>
          <cell r="K445">
            <v>17</v>
          </cell>
          <cell r="L445">
            <v>2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23</v>
          </cell>
          <cell r="W445">
            <v>277.33333333333331</v>
          </cell>
          <cell r="X445">
            <v>8.2932692307692317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0.66666666666666663</v>
          </cell>
          <cell r="AM445">
            <v>0</v>
          </cell>
          <cell r="AN445">
            <v>1</v>
          </cell>
          <cell r="AO445">
            <v>10</v>
          </cell>
          <cell r="AP445">
            <v>2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13</v>
          </cell>
          <cell r="BA445">
            <v>8.6666666666666661</v>
          </cell>
          <cell r="BB445">
            <v>150</v>
          </cell>
          <cell r="BC445">
            <v>5</v>
          </cell>
          <cell r="BD445">
            <v>27</v>
          </cell>
          <cell r="BE445">
            <v>4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286.66666666666669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18.333333333333332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18.333333333333332</v>
          </cell>
        </row>
        <row r="447">
          <cell r="H447">
            <v>251</v>
          </cell>
          <cell r="I447" t="str">
            <v>PUERTO AMERICA De Morona</v>
          </cell>
          <cell r="J447">
            <v>6</v>
          </cell>
          <cell r="K447">
            <v>4</v>
          </cell>
          <cell r="L447">
            <v>1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11</v>
          </cell>
          <cell r="W447">
            <v>123.66666666666667</v>
          </cell>
          <cell r="X447">
            <v>8.8948787061994601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3.3333333333333335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0.66666666666666663</v>
          </cell>
          <cell r="BB447">
            <v>0</v>
          </cell>
          <cell r="BC447">
            <v>6</v>
          </cell>
          <cell r="BD447">
            <v>4</v>
          </cell>
          <cell r="BE447">
            <v>1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127.66666666666667</v>
          </cell>
        </row>
        <row r="448">
          <cell r="H448">
            <v>252</v>
          </cell>
          <cell r="I448" t="str">
            <v>PUERTO ALEGRIA de Morona</v>
          </cell>
          <cell r="J448">
            <v>12</v>
          </cell>
          <cell r="K448">
            <v>6</v>
          </cell>
          <cell r="L448">
            <v>2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20</v>
          </cell>
          <cell r="W448">
            <v>137.66666666666666</v>
          </cell>
          <cell r="X448">
            <v>14.527845036319615</v>
          </cell>
          <cell r="Y448">
            <v>2</v>
          </cell>
          <cell r="Z448">
            <v>1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3</v>
          </cell>
          <cell r="AL448">
            <v>15.333333333333334</v>
          </cell>
          <cell r="AM448">
            <v>19.565217391304344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2.3333333333333335</v>
          </cell>
          <cell r="BB448">
            <v>0</v>
          </cell>
          <cell r="BC448">
            <v>14</v>
          </cell>
          <cell r="BD448">
            <v>7</v>
          </cell>
          <cell r="BE448">
            <v>2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155.33333333333334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10.666666666666666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10.666666666666666</v>
          </cell>
        </row>
        <row r="450">
          <cell r="H450">
            <v>254</v>
          </cell>
          <cell r="I450" t="str">
            <v>CABALLITO</v>
          </cell>
          <cell r="J450">
            <v>13</v>
          </cell>
          <cell r="K450">
            <v>7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20</v>
          </cell>
          <cell r="W450">
            <v>120.33333333333333</v>
          </cell>
          <cell r="X450">
            <v>16.62049861495845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0.33333333333333331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13</v>
          </cell>
          <cell r="BD450">
            <v>7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120.66666666666666</v>
          </cell>
        </row>
        <row r="451">
          <cell r="H451">
            <v>255</v>
          </cell>
          <cell r="I451" t="str">
            <v>SAN JUAN de Morona</v>
          </cell>
          <cell r="J451">
            <v>2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122</v>
          </cell>
          <cell r="X451">
            <v>1.639344262295082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0.33333333333333331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0.33333333333333331</v>
          </cell>
          <cell r="BB451">
            <v>0</v>
          </cell>
          <cell r="BC451">
            <v>2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122.66666666666666</v>
          </cell>
        </row>
        <row r="452">
          <cell r="H452">
            <v>256</v>
          </cell>
          <cell r="I452" t="str">
            <v>PANINTZA</v>
          </cell>
          <cell r="J452">
            <v>5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5</v>
          </cell>
          <cell r="W452">
            <v>29</v>
          </cell>
          <cell r="X452">
            <v>17.241379310344829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5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29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61.333333333333336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61.333333333333336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4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>
            <v>63.666666666666664</v>
          </cell>
          <cell r="X454">
            <v>6.2827225130890048</v>
          </cell>
          <cell r="Y454">
            <v>1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1</v>
          </cell>
          <cell r="AL454">
            <v>2.6666666666666665</v>
          </cell>
          <cell r="AM454">
            <v>37.5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4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66.333333333333329</v>
          </cell>
        </row>
        <row r="455">
          <cell r="H455">
            <v>6826</v>
          </cell>
          <cell r="I455" t="str">
            <v>SHOROYA NUEVO</v>
          </cell>
          <cell r="J455">
            <v>2</v>
          </cell>
          <cell r="K455">
            <v>6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8</v>
          </cell>
          <cell r="W455">
            <v>74</v>
          </cell>
          <cell r="X455">
            <v>10.810810810810811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2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2</v>
          </cell>
          <cell r="BD455">
            <v>6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76</v>
          </cell>
        </row>
        <row r="456">
          <cell r="H456">
            <v>7014</v>
          </cell>
          <cell r="I456" t="str">
            <v>YANKUNTICH</v>
          </cell>
          <cell r="J456">
            <v>7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7</v>
          </cell>
          <cell r="W456">
            <v>56.666666666666664</v>
          </cell>
          <cell r="X456">
            <v>12.352941176470589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7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56.666666666666664</v>
          </cell>
        </row>
        <row r="457">
          <cell r="H457">
            <v>24414</v>
          </cell>
          <cell r="I457" t="str">
            <v>NUEVO PROGRESO DEL DATEM</v>
          </cell>
          <cell r="J457">
            <v>6</v>
          </cell>
          <cell r="K457">
            <v>3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9</v>
          </cell>
          <cell r="W457">
            <v>20</v>
          </cell>
          <cell r="X457">
            <v>45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6</v>
          </cell>
          <cell r="BD457">
            <v>3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7.333333333333333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7.333333333333333</v>
          </cell>
        </row>
        <row r="459">
          <cell r="H459">
            <v>32394</v>
          </cell>
          <cell r="I459" t="str">
            <v>DIAMANTE AZUL - RIO NAPO</v>
          </cell>
          <cell r="J459">
            <v>3</v>
          </cell>
          <cell r="K459">
            <v>2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5</v>
          </cell>
          <cell r="W459">
            <v>58</v>
          </cell>
          <cell r="X459">
            <v>8.6206896551724146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4</v>
          </cell>
          <cell r="BD459">
            <v>2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58</v>
          </cell>
        </row>
        <row r="460">
          <cell r="H460">
            <v>32283</v>
          </cell>
          <cell r="I460" t="str">
            <v>SAN PEDRO DE TIPISHCA</v>
          </cell>
          <cell r="J460">
            <v>10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75</v>
          </cell>
          <cell r="X460">
            <v>13.333333333333334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10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75</v>
          </cell>
        </row>
        <row r="461">
          <cell r="H461">
            <v>32416</v>
          </cell>
          <cell r="I461" t="str">
            <v>NINA RUMI - RIO NANAY</v>
          </cell>
          <cell r="J461">
            <v>14</v>
          </cell>
          <cell r="K461">
            <v>19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33</v>
          </cell>
          <cell r="W461">
            <v>34.333333333333336</v>
          </cell>
          <cell r="X461">
            <v>96.116504854368927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14</v>
          </cell>
          <cell r="BD461">
            <v>19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34.666666666666671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4</v>
          </cell>
          <cell r="K462">
            <v>2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6</v>
          </cell>
          <cell r="W462">
            <v>25.666666666666668</v>
          </cell>
          <cell r="X462">
            <v>23.376623376623375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4</v>
          </cell>
          <cell r="BD462">
            <v>2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25.666666666666668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3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3</v>
          </cell>
          <cell r="W463">
            <v>6.666666666666667</v>
          </cell>
          <cell r="X463">
            <v>44.999999999999993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3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6.666666666666667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8.3333333333333339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8.3333333333333339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29.333333333333332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29.333333333333332</v>
          </cell>
        </row>
        <row r="466">
          <cell r="H466">
            <v>32517</v>
          </cell>
          <cell r="I466" t="str">
            <v>TUPAC AMARU</v>
          </cell>
          <cell r="J466">
            <v>2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2</v>
          </cell>
          <cell r="W466">
            <v>43.333333333333336</v>
          </cell>
          <cell r="X466">
            <v>4.615384615384615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2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43.333333333333336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12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12</v>
          </cell>
        </row>
        <row r="469">
          <cell r="H469">
            <v>32709</v>
          </cell>
          <cell r="I469" t="str">
            <v>SANTA SILVIA</v>
          </cell>
          <cell r="J469">
            <v>7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7</v>
          </cell>
          <cell r="W469">
            <v>60.666666666666664</v>
          </cell>
          <cell r="X469">
            <v>11.538461538461538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0.33333333333333331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7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61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2</v>
          </cell>
          <cell r="K470">
            <v>2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4</v>
          </cell>
          <cell r="W470">
            <v>12</v>
          </cell>
          <cell r="X470">
            <v>33.333333333333329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2</v>
          </cell>
          <cell r="BD470">
            <v>2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12</v>
          </cell>
        </row>
        <row r="471">
          <cell r="H471">
            <v>32710</v>
          </cell>
          <cell r="I471" t="str">
            <v>CUNINICO</v>
          </cell>
          <cell r="J471">
            <v>33</v>
          </cell>
          <cell r="K471">
            <v>19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52</v>
          </cell>
          <cell r="W471">
            <v>267</v>
          </cell>
          <cell r="X471">
            <v>19.475655430711612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2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33</v>
          </cell>
          <cell r="BD471">
            <v>19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269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2.6666666666666665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2.6666666666666665</v>
          </cell>
        </row>
        <row r="473">
          <cell r="H473">
            <v>33130</v>
          </cell>
          <cell r="I473" t="str">
            <v>SAN FERNANDO</v>
          </cell>
          <cell r="J473">
            <v>10</v>
          </cell>
          <cell r="K473">
            <v>4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14</v>
          </cell>
          <cell r="W473">
            <v>46</v>
          </cell>
          <cell r="X473">
            <v>30.434782608695656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10</v>
          </cell>
          <cell r="BD473">
            <v>4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47</v>
          </cell>
        </row>
        <row r="474">
          <cell r="H474">
            <v>32852</v>
          </cell>
          <cell r="I474" t="str">
            <v>NUEVA ALIANZA - RIO CHAMBIRA</v>
          </cell>
          <cell r="J474">
            <v>1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1.6666666666666667</v>
          </cell>
          <cell r="X474">
            <v>60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1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1.6666666666666667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15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15</v>
          </cell>
        </row>
        <row r="476">
          <cell r="H476">
            <v>33385</v>
          </cell>
          <cell r="I476" t="str">
            <v>PUERTO ALEGRE DE LAGUNAS</v>
          </cell>
          <cell r="J476">
            <v>3</v>
          </cell>
          <cell r="K476">
            <v>1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4</v>
          </cell>
          <cell r="W476">
            <v>17</v>
          </cell>
          <cell r="X476">
            <v>23.52941176470588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3</v>
          </cell>
          <cell r="BD476">
            <v>1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17</v>
          </cell>
        </row>
        <row r="477">
          <cell r="H477">
            <v>33384</v>
          </cell>
          <cell r="I477" t="str">
            <v>UNION ZANCUDO DE LAGUNAS</v>
          </cell>
          <cell r="J477">
            <v>4</v>
          </cell>
          <cell r="K477">
            <v>7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11</v>
          </cell>
          <cell r="W477">
            <v>19.333333333333332</v>
          </cell>
          <cell r="X477">
            <v>56.896551724137936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4</v>
          </cell>
          <cell r="BD477">
            <v>7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19.333333333333332</v>
          </cell>
        </row>
        <row r="478">
          <cell r="H478">
            <v>33683</v>
          </cell>
          <cell r="I478" t="str">
            <v>NUEVO SAN LORENZO</v>
          </cell>
          <cell r="J478">
            <v>1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9.6666666666666661</v>
          </cell>
          <cell r="X478">
            <v>10.344827586206899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1.3333333333333333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0.33333333333333331</v>
          </cell>
          <cell r="BB478">
            <v>0</v>
          </cell>
          <cell r="BC478">
            <v>1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11.333333333333334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34.666666666666664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0.66666666666666663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35.333333333333329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22.333333333333332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22.333333333333332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1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1</v>
          </cell>
          <cell r="W482">
            <v>13.333333333333334</v>
          </cell>
          <cell r="X482">
            <v>7.5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2.6666666666666665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1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16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42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0.33333333333333331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42.333333333333336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4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3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3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3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7</v>
          </cell>
          <cell r="K487">
            <v>2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9</v>
          </cell>
          <cell r="W487">
            <v>17</v>
          </cell>
          <cell r="X487">
            <v>52.941176470588239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7</v>
          </cell>
          <cell r="BD487">
            <v>2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17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1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1</v>
          </cell>
          <cell r="W488">
            <v>1</v>
          </cell>
          <cell r="X488">
            <v>100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1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1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1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1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1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2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2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2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4</v>
          </cell>
          <cell r="K492">
            <v>3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</v>
          </cell>
          <cell r="W492">
            <v>46</v>
          </cell>
          <cell r="X492">
            <v>15.217391304347828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4</v>
          </cell>
          <cell r="BD492">
            <v>3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46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0.33333333333333331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0.33333333333333331</v>
          </cell>
        </row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0.33333333333333331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0.33333333333333331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0.33333333333333331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0.33333333333333331</v>
          </cell>
        </row>
        <row r="9">
          <cell r="H9">
            <v>66</v>
          </cell>
          <cell r="I9" t="str">
            <v>SANTA CLOTILDE</v>
          </cell>
          <cell r="J9">
            <v>0</v>
          </cell>
          <cell r="K9">
            <v>1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10.333333333333334</v>
          </cell>
          <cell r="X9">
            <v>9.67741935483871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10.333333333333334</v>
          </cell>
        </row>
        <row r="10">
          <cell r="H10">
            <v>162</v>
          </cell>
          <cell r="I10" t="str">
            <v>HOSP CONTAMANA</v>
          </cell>
          <cell r="J10">
            <v>3</v>
          </cell>
          <cell r="K10">
            <v>0</v>
          </cell>
          <cell r="L10">
            <v>2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5</v>
          </cell>
          <cell r="W10">
            <v>11.333333333333334</v>
          </cell>
          <cell r="X10">
            <v>44.117647058823529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3</v>
          </cell>
          <cell r="AO10">
            <v>0</v>
          </cell>
          <cell r="AP10">
            <v>2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11.333333333333334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3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3</v>
          </cell>
          <cell r="W11">
            <v>10.666666666666666</v>
          </cell>
          <cell r="X11">
            <v>28.125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3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10.666666666666666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1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1</v>
          </cell>
          <cell r="X16">
            <v>100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2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2.6666666666666665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2.6666666666666665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1.3333333333333333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1.3333333333333333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1.3333333333333333</v>
          </cell>
        </row>
        <row r="23">
          <cell r="H23">
            <v>25</v>
          </cell>
          <cell r="I23" t="str">
            <v>SAN JUAN DE MIRAFLORES</v>
          </cell>
          <cell r="J23">
            <v>2</v>
          </cell>
          <cell r="K23">
            <v>1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3</v>
          </cell>
          <cell r="W23">
            <v>16</v>
          </cell>
          <cell r="X23">
            <v>18.75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2</v>
          </cell>
          <cell r="AO23">
            <v>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16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1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3.6666666666666665</v>
          </cell>
          <cell r="X28">
            <v>27.272727272727277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3.6666666666666665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0.33333333333333331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0.33333333333333331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2.3333333333333335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2.3333333333333335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4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0.33333333333333331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0.33333333333333331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0.66666666666666663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0.66666666666666663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2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2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0.33333333333333331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0.33333333333333331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33</v>
          </cell>
          <cell r="I40" t="str">
            <v xml:space="preserve">PAUJIL </v>
          </cell>
          <cell r="J40">
            <v>1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4.333333333333333</v>
          </cell>
          <cell r="X40">
            <v>23.076923076923077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4.333333333333333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3.6666666666666665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3.6666666666666665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3.3333333333333335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3.3333333333333335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1</v>
          </cell>
          <cell r="L44">
            <v>3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5</v>
          </cell>
          <cell r="W44">
            <v>15</v>
          </cell>
          <cell r="X44">
            <v>33.333333333333329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1</v>
          </cell>
          <cell r="AO44">
            <v>1</v>
          </cell>
          <cell r="AP44">
            <v>3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15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0.33333333333333331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0.33333333333333331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0.33333333333333331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0.33333333333333331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0.66666666666666663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0.66666666666666663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0.66666666666666663</v>
          </cell>
        </row>
        <row r="54">
          <cell r="H54">
            <v>24</v>
          </cell>
          <cell r="I54" t="str">
            <v xml:space="preserve">CARDOZO </v>
          </cell>
          <cell r="J54">
            <v>3</v>
          </cell>
          <cell r="K54">
            <v>1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</v>
          </cell>
          <cell r="W54">
            <v>25.666666666666668</v>
          </cell>
          <cell r="X54">
            <v>15.584415584415584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3</v>
          </cell>
          <cell r="AO54">
            <v>1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25.666666666666668</v>
          </cell>
        </row>
        <row r="55">
          <cell r="H55">
            <v>16</v>
          </cell>
          <cell r="I55" t="str">
            <v>BELLAVISTA NANAY</v>
          </cell>
          <cell r="J55">
            <v>2</v>
          </cell>
          <cell r="K55">
            <v>4</v>
          </cell>
          <cell r="L55">
            <v>1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7</v>
          </cell>
          <cell r="W55">
            <v>37.666666666666664</v>
          </cell>
          <cell r="X55">
            <v>18.584070796460178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2</v>
          </cell>
          <cell r="AO55">
            <v>4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37.666666666666664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0.33333333333333331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0.33333333333333331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2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0.33333333333333331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0.33333333333333331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3.3333333333333335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3.3333333333333335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12.333333333333334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12.333333333333334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1.3333333333333333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1.3333333333333333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2.6666666666666665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2.6666666666666665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0.33333333333333331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0.33333333333333331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0.33333333333333331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0.33333333333333331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0.33333333333333331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0.33333333333333331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2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0.33333333333333331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0.33333333333333331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2.6666666666666665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2.6666666666666665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12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12</v>
          </cell>
        </row>
        <row r="89">
          <cell r="H89">
            <v>285</v>
          </cell>
          <cell r="I89" t="str">
            <v>SAN RAFAEL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0.66666666666666663</v>
          </cell>
          <cell r="X89">
            <v>150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1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0.66666666666666663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1.6666666666666667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0.33333333333333331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0.33333333333333331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2.3333333333333335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2.3333333333333335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2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</row>
        <row r="99">
          <cell r="H99">
            <v>64</v>
          </cell>
          <cell r="I99" t="str">
            <v>MAZAN</v>
          </cell>
          <cell r="J99">
            <v>2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</v>
          </cell>
          <cell r="W99">
            <v>9</v>
          </cell>
          <cell r="X99">
            <v>22.222222222222221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9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5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5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0.33333333333333331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0.33333333333333331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0.33333333333333331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0.33333333333333331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0.66666666666666663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54</v>
          </cell>
          <cell r="I107" t="str">
            <v>INDIANA</v>
          </cell>
          <cell r="J107">
            <v>1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0.33333333333333331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0.33333333333333331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37</v>
          </cell>
          <cell r="I118" t="str">
            <v>TAMSHIYACU</v>
          </cell>
          <cell r="J118">
            <v>1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2</v>
          </cell>
          <cell r="X118">
            <v>50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1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2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0.33333333333333331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0.33333333333333331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2.6666666666666665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2.6666666666666665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118</v>
          </cell>
          <cell r="I133" t="str">
            <v>CABALLOCOCHA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8.3333333333333339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8.3333333333333339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0.33333333333333331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0.33333333333333331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18.333333333333332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18.333333333333332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1.3333333333333333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1.3333333333333333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5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0.33333333333333331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0.33333333333333331</v>
          </cell>
        </row>
        <row r="143">
          <cell r="H143">
            <v>113</v>
          </cell>
          <cell r="I143" t="str">
            <v xml:space="preserve">PEVAS 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7.666666666666667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7.666666666666667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0.33333333333333331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0.33333333333333331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1.6666666666666667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1.6666666666666667</v>
          </cell>
        </row>
        <row r="149">
          <cell r="H149">
            <v>10488</v>
          </cell>
          <cell r="I149" t="str">
            <v>SAN JOSE DE COCHIQUINAS</v>
          </cell>
          <cell r="J149">
            <v>1</v>
          </cell>
          <cell r="K149">
            <v>4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5</v>
          </cell>
          <cell r="W149">
            <v>1</v>
          </cell>
          <cell r="X149">
            <v>500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4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8.6666666666666661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8.6666666666666661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127</v>
          </cell>
          <cell r="I153" t="str">
            <v>SANTA TERESA</v>
          </cell>
          <cell r="J153">
            <v>1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3.3333333333333335</v>
          </cell>
          <cell r="X153">
            <v>30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1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3.3333333333333335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7.666666666666667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7.666666666666667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1.6666666666666667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1.6666666666666667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91</v>
          </cell>
          <cell r="I158" t="str">
            <v>NAUTA</v>
          </cell>
          <cell r="J158">
            <v>0</v>
          </cell>
          <cell r="K158">
            <v>1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11.333333333333334</v>
          </cell>
          <cell r="X158">
            <v>8.8235294117647047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0.5</v>
          </cell>
          <cell r="AM158">
            <v>0</v>
          </cell>
          <cell r="AN158">
            <v>0</v>
          </cell>
          <cell r="AO158">
            <v>1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11.833333333333334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0.33333333333333331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0.33333333333333331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0.33333333333333331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4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4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93</v>
          </cell>
          <cell r="I164" t="str">
            <v>MIRAFLORES</v>
          </cell>
          <cell r="J164">
            <v>1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</v>
          </cell>
          <cell r="W164">
            <v>8.6666666666666661</v>
          </cell>
          <cell r="X164">
            <v>11.538461538461538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8.6666666666666661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4.666666666666667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4.666666666666667</v>
          </cell>
        </row>
        <row r="167">
          <cell r="H167">
            <v>15306</v>
          </cell>
          <cell r="I167" t="str">
            <v>CANAAN DEL CHIRIYACU</v>
          </cell>
          <cell r="J167">
            <v>1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5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5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0.33333333333333331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0.33333333333333331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0.33333333333333331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5.333333333333333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5.333333333333333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2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2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8.6666666666666661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8.6666666666666661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1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1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111</v>
          </cell>
          <cell r="I193" t="str">
            <v>CONCORDIA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2.3333333333333335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2.3333333333333335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3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2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1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1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2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0.33333333333333331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0.33333333333333331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0.66666666666666663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0.66666666666666663</v>
          </cell>
        </row>
        <row r="223">
          <cell r="H223">
            <v>169</v>
          </cell>
          <cell r="I223" t="str">
            <v>CHARASMANA</v>
          </cell>
          <cell r="J223">
            <v>1</v>
          </cell>
          <cell r="K223">
            <v>1</v>
          </cell>
          <cell r="L223">
            <v>1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1.3333333333333333</v>
          </cell>
          <cell r="X223">
            <v>225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1</v>
          </cell>
          <cell r="AO223">
            <v>1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1.3333333333333333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0.33333333333333331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0.33333333333333331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185</v>
          </cell>
          <cell r="I233" t="str">
            <v>ORELLANA</v>
          </cell>
          <cell r="J233">
            <v>2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2.3333333333333335</v>
          </cell>
          <cell r="X233">
            <v>85.714285714285708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2.3333333333333335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0.33333333333333331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0.33333333333333331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0.33333333333333331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0.33333333333333331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0.33333333333333331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0.33333333333333331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0.33333333333333331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0.33333333333333331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0.33333333333333331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3.6666666666666665</v>
          </cell>
          <cell r="X264">
            <v>27.272727272727277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1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3.6666666666666665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1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2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2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0.33333333333333331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0.33333333333333331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0.66666666666666663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0.66666666666666663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0.33333333333333331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0.33333333333333331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0.66666666666666663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0.66666666666666663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0.66666666666666663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0.66666666666666663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0.66666666666666663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0.66666666666666663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0.66666666666666663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0.66666666666666663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0.66666666666666663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0.66666666666666663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3.6666666666666665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3.6666666666666665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2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</v>
          </cell>
          <cell r="W298">
            <v>22.666666666666668</v>
          </cell>
          <cell r="X298">
            <v>8.8235294117647047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2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22.666666666666668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0.66666666666666663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0.66666666666666663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4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4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7326</v>
          </cell>
          <cell r="I314" t="str">
            <v>INDEPENDENCIA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4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1.3333333333333333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1.3333333333333333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0.33333333333333331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0.33333333333333331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1.3333333333333333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1.3333333333333333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6.333333333333333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6.333333333333333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1.6666666666666667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1.6666666666666667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0.33333333333333331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0.33333333333333331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0.33333333333333331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11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11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2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4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0.66666666666666663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2.3333333333333335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2.3333333333333335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0.33333333333333331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0.33333333333333331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2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13.333333333333334</v>
          </cell>
          <cell r="X380">
            <v>15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13.333333333333334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2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0.33333333333333331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0.33333333333333331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0.33333333333333331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0.33333333333333331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0.33333333333333331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0.33333333333333331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0.33333333333333331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0.33333333333333331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3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3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1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</v>
          </cell>
          <cell r="W392">
            <v>1.3333333333333333</v>
          </cell>
          <cell r="X392">
            <v>75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1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1.3333333333333333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1</v>
          </cell>
          <cell r="K396">
            <v>3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4</v>
          </cell>
          <cell r="W396">
            <v>10.666666666666666</v>
          </cell>
          <cell r="X396">
            <v>37.5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3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10.666666666666666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0.66666666666666663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0.66666666666666663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250</v>
          </cell>
          <cell r="I400" t="str">
            <v>ATAHUALPA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6730</v>
          </cell>
          <cell r="I403" t="str">
            <v>NUEVO JERUSALEN</v>
          </cell>
          <cell r="J403">
            <v>2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2</v>
          </cell>
          <cell r="W403">
            <v>1</v>
          </cell>
          <cell r="X403">
            <v>200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1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2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0.33333333333333331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0.33333333333333331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235</v>
          </cell>
          <cell r="I409" t="str">
            <v>SAN LORENZO</v>
          </cell>
          <cell r="J409">
            <v>4</v>
          </cell>
          <cell r="K409">
            <v>3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7</v>
          </cell>
          <cell r="W409">
            <v>27.666666666666668</v>
          </cell>
          <cell r="X409">
            <v>25.301204819277107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4</v>
          </cell>
          <cell r="AO409">
            <v>3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27.666666666666668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0.33333333333333331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0.66666666666666663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0.66666666666666663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0.33333333333333331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0.33333333333333331</v>
          </cell>
        </row>
        <row r="423">
          <cell r="H423">
            <v>242</v>
          </cell>
          <cell r="I423" t="str">
            <v>SAN MIGUEL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1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1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0.33333333333333331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0.33333333333333331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0.33333333333333331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0.33333333333333331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260</v>
          </cell>
          <cell r="I438" t="str">
            <v>ALIANZA CRISTIANA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307</v>
          </cell>
          <cell r="I439" t="str">
            <v>TZEKUNZA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0.33333333333333331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0.33333333333333331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1.3333333333333333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1.3333333333333333</v>
          </cell>
        </row>
        <row r="441">
          <cell r="H441">
            <v>258</v>
          </cell>
          <cell r="I441" t="str">
            <v>NUEVO ANDOAS</v>
          </cell>
          <cell r="J441">
            <v>1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4.666666666666667</v>
          </cell>
          <cell r="X441">
            <v>21.428571428571427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4.666666666666667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1</v>
          </cell>
        </row>
        <row r="445">
          <cell r="H445">
            <v>264</v>
          </cell>
          <cell r="I445" t="str">
            <v>LOBOYACU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2.6666666666666665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2.6666666666666665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0.66666666666666663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0.66666666666666663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0.33333333333333331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0.33333333333333331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254</v>
          </cell>
          <cell r="I450" t="str">
            <v>CABALLITO</v>
          </cell>
          <cell r="J450">
            <v>1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0.33333333333333331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0.33333333333333331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7014</v>
          </cell>
          <cell r="I456" t="str">
            <v>YANKUNTICH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0.33333333333333331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0.33333333333333331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0.33333333333333331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0.33333333333333331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1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32709</v>
          </cell>
          <cell r="I469" t="str">
            <v>SANTA SILVIA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32710</v>
          </cell>
          <cell r="I471" t="str">
            <v>CUNINICO</v>
          </cell>
          <cell r="J471">
            <v>1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1</v>
          </cell>
          <cell r="W471">
            <v>1</v>
          </cell>
          <cell r="X471">
            <v>100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1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1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1.3333333333333333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1.3333333333333333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</v>
          </cell>
          <cell r="I6" t="str">
            <v>HOSP.REGIONAL DE LORETO "Felipe Arriola Iglesias"</v>
          </cell>
          <cell r="J6">
            <v>1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6</v>
          </cell>
          <cell r="AO6">
            <v>2</v>
          </cell>
          <cell r="AP6">
            <v>0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8</v>
          </cell>
          <cell r="BA6">
            <v>0</v>
          </cell>
          <cell r="BB6">
            <v>0</v>
          </cell>
          <cell r="BC6">
            <v>7</v>
          </cell>
          <cell r="BD6">
            <v>2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</v>
          </cell>
          <cell r="I7" t="str">
            <v>HOSPITAL IQUITOS "Cesar Garayar Garcia"</v>
          </cell>
          <cell r="J7">
            <v>1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3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0</v>
          </cell>
          <cell r="BB7">
            <v>0</v>
          </cell>
          <cell r="BC7">
            <v>4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17</v>
          </cell>
          <cell r="AO8">
            <v>2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19</v>
          </cell>
          <cell r="BA8">
            <v>0</v>
          </cell>
          <cell r="BB8">
            <v>0</v>
          </cell>
          <cell r="BC8">
            <v>19</v>
          </cell>
          <cell r="BD8">
            <v>2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4</v>
          </cell>
          <cell r="AO9">
            <v>1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5</v>
          </cell>
          <cell r="BA9">
            <v>0</v>
          </cell>
          <cell r="BB9">
            <v>0</v>
          </cell>
          <cell r="BC9">
            <v>5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1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2</v>
          </cell>
          <cell r="AO10">
            <v>2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4</v>
          </cell>
          <cell r="BA10">
            <v>0</v>
          </cell>
          <cell r="BB10">
            <v>0</v>
          </cell>
          <cell r="BC10">
            <v>2</v>
          </cell>
          <cell r="BD10">
            <v>3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3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0</v>
          </cell>
          <cell r="BB11">
            <v>0</v>
          </cell>
          <cell r="BC11">
            <v>3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0</v>
          </cell>
          <cell r="AM16">
            <v>0</v>
          </cell>
          <cell r="AN16">
            <v>4</v>
          </cell>
          <cell r="AO16">
            <v>4</v>
          </cell>
          <cell r="AP16">
            <v>1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9</v>
          </cell>
          <cell r="BA16">
            <v>0</v>
          </cell>
          <cell r="BB16">
            <v>0</v>
          </cell>
          <cell r="BC16">
            <v>5</v>
          </cell>
          <cell r="BD16">
            <v>4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1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0</v>
          </cell>
          <cell r="BB18">
            <v>0</v>
          </cell>
          <cell r="BC18">
            <v>0</v>
          </cell>
          <cell r="BD18">
            <v>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9</v>
          </cell>
          <cell r="AO23">
            <v>7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16</v>
          </cell>
          <cell r="BA23">
            <v>0</v>
          </cell>
          <cell r="BB23">
            <v>0</v>
          </cell>
          <cell r="BC23">
            <v>10</v>
          </cell>
          <cell r="BD23">
            <v>7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1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1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0</v>
          </cell>
          <cell r="BB29">
            <v>0</v>
          </cell>
          <cell r="BC29">
            <v>0</v>
          </cell>
          <cell r="BD29">
            <v>2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3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3</v>
          </cell>
          <cell r="BA30">
            <v>0</v>
          </cell>
          <cell r="BB30">
            <v>0</v>
          </cell>
          <cell r="BC30">
            <v>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2</v>
          </cell>
          <cell r="BA31">
            <v>0</v>
          </cell>
          <cell r="BB31">
            <v>0</v>
          </cell>
          <cell r="BC31">
            <v>0</v>
          </cell>
          <cell r="BD31">
            <v>2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1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1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1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2</v>
          </cell>
          <cell r="BA38">
            <v>0</v>
          </cell>
          <cell r="BB38">
            <v>0</v>
          </cell>
          <cell r="BC38">
            <v>1</v>
          </cell>
          <cell r="BD38">
            <v>2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2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2</v>
          </cell>
          <cell r="BA41">
            <v>0</v>
          </cell>
          <cell r="BB41">
            <v>0</v>
          </cell>
          <cell r="BC41">
            <v>0</v>
          </cell>
          <cell r="BD41">
            <v>2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2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2</v>
          </cell>
          <cell r="AO44">
            <v>3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5</v>
          </cell>
          <cell r="BA44">
            <v>0</v>
          </cell>
          <cell r="BB44">
            <v>0</v>
          </cell>
          <cell r="BC44">
            <v>3</v>
          </cell>
          <cell r="BD44">
            <v>5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1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1</v>
          </cell>
          <cell r="AL53">
            <v>0</v>
          </cell>
          <cell r="AM53">
            <v>0</v>
          </cell>
          <cell r="AN53">
            <v>0</v>
          </cell>
          <cell r="AO53">
            <v>3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3</v>
          </cell>
          <cell r="BA53">
            <v>0</v>
          </cell>
          <cell r="BB53">
            <v>0</v>
          </cell>
          <cell r="BC53">
            <v>1</v>
          </cell>
          <cell r="BD53">
            <v>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24</v>
          </cell>
          <cell r="I54" t="str">
            <v xml:space="preserve">CARDOZO 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2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16</v>
          </cell>
          <cell r="I55" t="str">
            <v>BELLAVISTA NANAY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</v>
          </cell>
          <cell r="AL55">
            <v>0</v>
          </cell>
          <cell r="AM55">
            <v>0</v>
          </cell>
          <cell r="AN55">
            <v>3</v>
          </cell>
          <cell r="AO55">
            <v>5</v>
          </cell>
          <cell r="AP55">
            <v>3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11</v>
          </cell>
          <cell r="BA55">
            <v>0</v>
          </cell>
          <cell r="BB55">
            <v>0</v>
          </cell>
          <cell r="BC55">
            <v>3</v>
          </cell>
          <cell r="BD55">
            <v>6</v>
          </cell>
          <cell r="BE55">
            <v>3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2</v>
          </cell>
          <cell r="AO62">
            <v>4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6</v>
          </cell>
          <cell r="BA62">
            <v>0</v>
          </cell>
          <cell r="BB62">
            <v>0</v>
          </cell>
          <cell r="BC62">
            <v>2</v>
          </cell>
          <cell r="BD62">
            <v>4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1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</v>
          </cell>
          <cell r="BA69">
            <v>0</v>
          </cell>
          <cell r="BB69">
            <v>0</v>
          </cell>
          <cell r="BC69">
            <v>1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5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5</v>
          </cell>
          <cell r="BA79">
            <v>0</v>
          </cell>
          <cell r="BB79">
            <v>0</v>
          </cell>
          <cell r="BC79">
            <v>0</v>
          </cell>
          <cell r="BD79">
            <v>5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2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2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285</v>
          </cell>
          <cell r="I89" t="str">
            <v>SAN RAFAEL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14370</v>
          </cell>
          <cell r="I92" t="str">
            <v>NUEVA VIDA DEL NAPO</v>
          </cell>
          <cell r="J92">
            <v>1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1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64</v>
          </cell>
          <cell r="I99" t="str">
            <v>MAZAN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54</v>
          </cell>
          <cell r="I107" t="str">
            <v>INDIANA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2</v>
          </cell>
          <cell r="AO112">
            <v>2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4</v>
          </cell>
          <cell r="BA112">
            <v>0</v>
          </cell>
          <cell r="BB112">
            <v>0</v>
          </cell>
          <cell r="BC112">
            <v>2</v>
          </cell>
          <cell r="BD112">
            <v>2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37</v>
          </cell>
          <cell r="I118" t="str">
            <v>TAMSHIYACU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3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3</v>
          </cell>
          <cell r="BA118">
            <v>0</v>
          </cell>
          <cell r="BB118">
            <v>0</v>
          </cell>
          <cell r="BC118">
            <v>3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2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0</v>
          </cell>
          <cell r="BB131">
            <v>0</v>
          </cell>
          <cell r="BC131">
            <v>0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118</v>
          </cell>
          <cell r="I133" t="str">
            <v>CABALLOCOCHA</v>
          </cell>
          <cell r="J133">
            <v>1</v>
          </cell>
          <cell r="K133">
            <v>4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10</v>
          </cell>
          <cell r="AO133">
            <v>13</v>
          </cell>
          <cell r="AP133">
            <v>1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24</v>
          </cell>
          <cell r="BA133">
            <v>0</v>
          </cell>
          <cell r="BB133">
            <v>0</v>
          </cell>
          <cell r="BC133">
            <v>11</v>
          </cell>
          <cell r="BD133">
            <v>17</v>
          </cell>
          <cell r="BE133">
            <v>1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1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1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1</v>
          </cell>
          <cell r="BA135">
            <v>0</v>
          </cell>
          <cell r="BB135">
            <v>0</v>
          </cell>
          <cell r="BC135">
            <v>0</v>
          </cell>
          <cell r="BD135">
            <v>2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121</v>
          </cell>
          <cell r="I136" t="str">
            <v>CUSHILLOCOCHA</v>
          </cell>
          <cell r="J136">
            <v>6</v>
          </cell>
          <cell r="K136">
            <v>5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11</v>
          </cell>
          <cell r="W136">
            <v>0</v>
          </cell>
          <cell r="X136">
            <v>0</v>
          </cell>
          <cell r="Y136">
            <v>1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0</v>
          </cell>
          <cell r="AM136">
            <v>0</v>
          </cell>
          <cell r="AN136">
            <v>5</v>
          </cell>
          <cell r="AO136">
            <v>5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10</v>
          </cell>
          <cell r="BA136">
            <v>0</v>
          </cell>
          <cell r="BB136">
            <v>0</v>
          </cell>
          <cell r="BC136">
            <v>12</v>
          </cell>
          <cell r="BD136">
            <v>10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2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1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>
            <v>0</v>
          </cell>
          <cell r="BB138">
            <v>0</v>
          </cell>
          <cell r="BC138">
            <v>0</v>
          </cell>
          <cell r="BD138">
            <v>3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113</v>
          </cell>
          <cell r="I143" t="str">
            <v xml:space="preserve">PEVAS </v>
          </cell>
          <cell r="J143">
            <v>1</v>
          </cell>
          <cell r="K143">
            <v>1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6</v>
          </cell>
          <cell r="AO143">
            <v>5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11</v>
          </cell>
          <cell r="BA143">
            <v>0</v>
          </cell>
          <cell r="BB143">
            <v>0</v>
          </cell>
          <cell r="BC143">
            <v>7</v>
          </cell>
          <cell r="BD143">
            <v>6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1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2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10488</v>
          </cell>
          <cell r="I149" t="str">
            <v>SAN JOSE DE COCHIQUINAS</v>
          </cell>
          <cell r="J149">
            <v>0</v>
          </cell>
          <cell r="K149">
            <v>3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3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3</v>
          </cell>
          <cell r="BA149">
            <v>0</v>
          </cell>
          <cell r="BB149">
            <v>0</v>
          </cell>
          <cell r="BC149">
            <v>0</v>
          </cell>
          <cell r="BD149">
            <v>6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24047</v>
          </cell>
          <cell r="I150" t="str">
            <v>BUEN JESUS DE PAZ</v>
          </cell>
          <cell r="J150">
            <v>17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17</v>
          </cell>
          <cell r="W150">
            <v>0</v>
          </cell>
          <cell r="X150">
            <v>0</v>
          </cell>
          <cell r="Y150">
            <v>1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1</v>
          </cell>
          <cell r="AL150">
            <v>0</v>
          </cell>
          <cell r="AM150">
            <v>0</v>
          </cell>
          <cell r="AN150">
            <v>16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16</v>
          </cell>
          <cell r="BA150">
            <v>0</v>
          </cell>
          <cell r="BB150">
            <v>0</v>
          </cell>
          <cell r="BC150">
            <v>34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>
            <v>0</v>
          </cell>
          <cell r="BB151">
            <v>0</v>
          </cell>
          <cell r="BC151">
            <v>2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127</v>
          </cell>
          <cell r="I153" t="str">
            <v>SANTA TERESA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1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</v>
          </cell>
          <cell r="BA155">
            <v>0</v>
          </cell>
          <cell r="BB155">
            <v>0</v>
          </cell>
          <cell r="BC155">
            <v>1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91</v>
          </cell>
          <cell r="I158" t="str">
            <v>NAUTA</v>
          </cell>
          <cell r="J158">
            <v>19</v>
          </cell>
          <cell r="K158">
            <v>31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50</v>
          </cell>
          <cell r="W158">
            <v>0</v>
          </cell>
          <cell r="X158">
            <v>0</v>
          </cell>
          <cell r="Y158">
            <v>4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4</v>
          </cell>
          <cell r="AL158">
            <v>0</v>
          </cell>
          <cell r="AM158">
            <v>0</v>
          </cell>
          <cell r="AN158">
            <v>36</v>
          </cell>
          <cell r="AO158">
            <v>65</v>
          </cell>
          <cell r="AP158">
            <v>1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102</v>
          </cell>
          <cell r="BA158">
            <v>0</v>
          </cell>
          <cell r="BB158">
            <v>0</v>
          </cell>
          <cell r="BC158">
            <v>59</v>
          </cell>
          <cell r="BD158">
            <v>96</v>
          </cell>
          <cell r="BE158">
            <v>1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93</v>
          </cell>
          <cell r="I164" t="str">
            <v>MIRAFLORES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0</v>
          </cell>
          <cell r="BC164">
            <v>1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15306</v>
          </cell>
          <cell r="I167" t="str">
            <v>CANAAN DEL CHIRIYACU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</v>
          </cell>
          <cell r="BA171">
            <v>0</v>
          </cell>
          <cell r="BB171">
            <v>0</v>
          </cell>
          <cell r="BC171">
            <v>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5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  <cell r="BA179">
            <v>0</v>
          </cell>
          <cell r="BB179">
            <v>0</v>
          </cell>
          <cell r="BC179">
            <v>5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1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0</v>
          </cell>
          <cell r="BC190">
            <v>0</v>
          </cell>
          <cell r="BD190">
            <v>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111</v>
          </cell>
          <cell r="I193" t="str">
            <v>CONCORDIA</v>
          </cell>
          <cell r="J193">
            <v>1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3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3</v>
          </cell>
          <cell r="BA193">
            <v>0</v>
          </cell>
          <cell r="BB193">
            <v>0</v>
          </cell>
          <cell r="BC193">
            <v>4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25574</v>
          </cell>
          <cell r="I199" t="str">
            <v>SARAMURILLO</v>
          </cell>
          <cell r="J199">
            <v>1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169</v>
          </cell>
          <cell r="I223" t="str">
            <v>CHARASMANA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0</v>
          </cell>
          <cell r="BB228">
            <v>0</v>
          </cell>
          <cell r="BC228">
            <v>0</v>
          </cell>
          <cell r="BD228">
            <v>1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185</v>
          </cell>
          <cell r="I233" t="str">
            <v>ORELLANA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2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6</v>
          </cell>
          <cell r="K248">
            <v>1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7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6</v>
          </cell>
          <cell r="AO248">
            <v>1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7</v>
          </cell>
          <cell r="BA248">
            <v>0</v>
          </cell>
          <cell r="BB248">
            <v>0</v>
          </cell>
          <cell r="BC248">
            <v>12</v>
          </cell>
          <cell r="BD248">
            <v>2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2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2</v>
          </cell>
          <cell r="BA261">
            <v>0</v>
          </cell>
          <cell r="BB261">
            <v>0</v>
          </cell>
          <cell r="BC261">
            <v>2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2</v>
          </cell>
          <cell r="AO264">
            <v>3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5</v>
          </cell>
          <cell r="BA264">
            <v>0</v>
          </cell>
          <cell r="BB264">
            <v>0</v>
          </cell>
          <cell r="BC264">
            <v>2</v>
          </cell>
          <cell r="BD264">
            <v>3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1</v>
          </cell>
          <cell r="AO271">
            <v>3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4</v>
          </cell>
          <cell r="BA271">
            <v>0</v>
          </cell>
          <cell r="BB271">
            <v>0</v>
          </cell>
          <cell r="BC271">
            <v>1</v>
          </cell>
          <cell r="BD271">
            <v>3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1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0</v>
          </cell>
          <cell r="BC273">
            <v>1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2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</v>
          </cell>
          <cell r="BA279">
            <v>0</v>
          </cell>
          <cell r="BB279">
            <v>0</v>
          </cell>
          <cell r="BC279">
            <v>2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3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3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3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3</v>
          </cell>
          <cell r="BA297">
            <v>0</v>
          </cell>
          <cell r="BB297">
            <v>0</v>
          </cell>
          <cell r="BC297">
            <v>0</v>
          </cell>
          <cell r="BD297">
            <v>6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</v>
          </cell>
          <cell r="BA298">
            <v>0</v>
          </cell>
          <cell r="BB298">
            <v>0</v>
          </cell>
          <cell r="BC298">
            <v>1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0</v>
          </cell>
          <cell r="X302">
            <v>0</v>
          </cell>
          <cell r="Y302">
            <v>0</v>
          </cell>
          <cell r="Z302">
            <v>1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1</v>
          </cell>
          <cell r="AL302">
            <v>0</v>
          </cell>
          <cell r="AM302">
            <v>0</v>
          </cell>
          <cell r="AN302">
            <v>1</v>
          </cell>
          <cell r="AO302">
            <v>7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8</v>
          </cell>
          <cell r="BA302">
            <v>0</v>
          </cell>
          <cell r="BB302">
            <v>0</v>
          </cell>
          <cell r="BC302">
            <v>1</v>
          </cell>
          <cell r="BD302">
            <v>9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1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</v>
          </cell>
          <cell r="BB312">
            <v>0</v>
          </cell>
          <cell r="BC312">
            <v>2</v>
          </cell>
          <cell r="BD312">
            <v>1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7326</v>
          </cell>
          <cell r="I314" t="str">
            <v>INDEPENDENCIA</v>
          </cell>
          <cell r="J314">
            <v>3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6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6</v>
          </cell>
          <cell r="BA314">
            <v>0</v>
          </cell>
          <cell r="BB314">
            <v>0</v>
          </cell>
          <cell r="BC314">
            <v>9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1</v>
          </cell>
          <cell r="AO316">
            <v>2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3</v>
          </cell>
          <cell r="BA316">
            <v>0</v>
          </cell>
          <cell r="BB316">
            <v>0</v>
          </cell>
          <cell r="BC316">
            <v>1</v>
          </cell>
          <cell r="BD316">
            <v>2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3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3</v>
          </cell>
          <cell r="BA321">
            <v>0</v>
          </cell>
          <cell r="BB321">
            <v>0</v>
          </cell>
          <cell r="BC321">
            <v>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1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1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1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0</v>
          </cell>
          <cell r="X330">
            <v>0</v>
          </cell>
          <cell r="Y330">
            <v>1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0</v>
          </cell>
          <cell r="AM330">
            <v>0</v>
          </cell>
          <cell r="AN330">
            <v>0</v>
          </cell>
          <cell r="AO330">
            <v>2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2</v>
          </cell>
          <cell r="BA330">
            <v>0</v>
          </cell>
          <cell r="BB330">
            <v>0</v>
          </cell>
          <cell r="BC330">
            <v>1</v>
          </cell>
          <cell r="BD330">
            <v>3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6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6</v>
          </cell>
          <cell r="W334">
            <v>0</v>
          </cell>
          <cell r="X334">
            <v>0</v>
          </cell>
          <cell r="Y334">
            <v>1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</v>
          </cell>
          <cell r="AL334">
            <v>0</v>
          </cell>
          <cell r="AM334">
            <v>0</v>
          </cell>
          <cell r="AN334">
            <v>7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7</v>
          </cell>
          <cell r="BA334">
            <v>0</v>
          </cell>
          <cell r="BB334">
            <v>0</v>
          </cell>
          <cell r="BC334">
            <v>14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4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5</v>
          </cell>
          <cell r="BA346">
            <v>0</v>
          </cell>
          <cell r="BB346">
            <v>0</v>
          </cell>
          <cell r="BC346">
            <v>1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1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1</v>
          </cell>
          <cell r="BA355">
            <v>0</v>
          </cell>
          <cell r="BB355">
            <v>0</v>
          </cell>
          <cell r="BC355">
            <v>0</v>
          </cell>
          <cell r="BD355">
            <v>1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1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1</v>
          </cell>
          <cell r="BA357">
            <v>0</v>
          </cell>
          <cell r="BB357">
            <v>0</v>
          </cell>
          <cell r="BC357">
            <v>0</v>
          </cell>
          <cell r="BD357">
            <v>1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1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0</v>
          </cell>
          <cell r="BB390">
            <v>0</v>
          </cell>
          <cell r="BC390">
            <v>0</v>
          </cell>
          <cell r="BD390">
            <v>1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16653</v>
          </cell>
          <cell r="I393" t="str">
            <v>MONTE CRISTO</v>
          </cell>
          <cell r="J393">
            <v>1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1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1</v>
          </cell>
          <cell r="BA393">
            <v>0</v>
          </cell>
          <cell r="BB393">
            <v>0</v>
          </cell>
          <cell r="BC393">
            <v>2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1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2</v>
          </cell>
          <cell r="BA396">
            <v>0</v>
          </cell>
          <cell r="BB396">
            <v>0</v>
          </cell>
          <cell r="BC396">
            <v>1</v>
          </cell>
          <cell r="BD396">
            <v>1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250</v>
          </cell>
          <cell r="I400" t="str">
            <v>ATAHUALPA</v>
          </cell>
          <cell r="J400">
            <v>3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3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3</v>
          </cell>
          <cell r="BA400">
            <v>0</v>
          </cell>
          <cell r="BB400">
            <v>0</v>
          </cell>
          <cell r="BC400">
            <v>6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6730</v>
          </cell>
          <cell r="I403" t="str">
            <v>NUEVO JERUSALEN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3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3</v>
          </cell>
          <cell r="BA404">
            <v>0</v>
          </cell>
          <cell r="BB404">
            <v>0</v>
          </cell>
          <cell r="BC404">
            <v>0</v>
          </cell>
          <cell r="BD404">
            <v>3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1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1</v>
          </cell>
          <cell r="BA405">
            <v>0</v>
          </cell>
          <cell r="BB405">
            <v>0</v>
          </cell>
          <cell r="BC405">
            <v>0</v>
          </cell>
          <cell r="BD405">
            <v>1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235</v>
          </cell>
          <cell r="I409" t="str">
            <v>SAN LORENZO</v>
          </cell>
          <cell r="J409">
            <v>0</v>
          </cell>
          <cell r="K409">
            <v>3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3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106</v>
          </cell>
          <cell r="AO409">
            <v>66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172</v>
          </cell>
          <cell r="BA409">
            <v>0</v>
          </cell>
          <cell r="BB409">
            <v>0</v>
          </cell>
          <cell r="BC409">
            <v>106</v>
          </cell>
          <cell r="BD409">
            <v>69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239</v>
          </cell>
          <cell r="I414" t="str">
            <v>BUENA VISTA De Barranca</v>
          </cell>
          <cell r="J414">
            <v>12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12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12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12</v>
          </cell>
          <cell r="BA414">
            <v>0</v>
          </cell>
          <cell r="BB414">
            <v>0</v>
          </cell>
          <cell r="BC414">
            <v>24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80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80</v>
          </cell>
          <cell r="W415">
            <v>0</v>
          </cell>
          <cell r="X415">
            <v>0</v>
          </cell>
          <cell r="Y415">
            <v>0</v>
          </cell>
          <cell r="Z415">
            <v>1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1</v>
          </cell>
          <cell r="AL415">
            <v>0</v>
          </cell>
          <cell r="AM415">
            <v>0</v>
          </cell>
          <cell r="AN415">
            <v>0</v>
          </cell>
          <cell r="AO415">
            <v>79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79</v>
          </cell>
          <cell r="BA415">
            <v>0</v>
          </cell>
          <cell r="BB415">
            <v>0</v>
          </cell>
          <cell r="BC415">
            <v>0</v>
          </cell>
          <cell r="BD415">
            <v>160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2</v>
          </cell>
          <cell r="AO418">
            <v>3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5</v>
          </cell>
          <cell r="BA418">
            <v>0</v>
          </cell>
          <cell r="BB418">
            <v>0</v>
          </cell>
          <cell r="BC418">
            <v>2</v>
          </cell>
          <cell r="BD418">
            <v>3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3</v>
          </cell>
          <cell r="AO420">
            <v>2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5</v>
          </cell>
          <cell r="BA420">
            <v>0</v>
          </cell>
          <cell r="BB420">
            <v>0</v>
          </cell>
          <cell r="BC420">
            <v>3</v>
          </cell>
          <cell r="BD420">
            <v>2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242</v>
          </cell>
          <cell r="I423" t="str">
            <v>SAN MIGUEL</v>
          </cell>
          <cell r="J423">
            <v>2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2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2</v>
          </cell>
          <cell r="BA423">
            <v>0</v>
          </cell>
          <cell r="BB423">
            <v>0</v>
          </cell>
          <cell r="BC423">
            <v>4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1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1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0</v>
          </cell>
          <cell r="BC424">
            <v>0</v>
          </cell>
          <cell r="BD424">
            <v>2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1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1</v>
          </cell>
          <cell r="BA426">
            <v>0</v>
          </cell>
          <cell r="BB426">
            <v>0</v>
          </cell>
          <cell r="BC426">
            <v>1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260</v>
          </cell>
          <cell r="I438" t="str">
            <v>ALIANZA CRISTIANA</v>
          </cell>
          <cell r="J438">
            <v>1</v>
          </cell>
          <cell r="K438">
            <v>1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1</v>
          </cell>
          <cell r="AO438">
            <v>1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2</v>
          </cell>
          <cell r="BA438">
            <v>0</v>
          </cell>
          <cell r="BB438">
            <v>0</v>
          </cell>
          <cell r="BC438">
            <v>2</v>
          </cell>
          <cell r="BD438">
            <v>2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307</v>
          </cell>
          <cell r="I439" t="str">
            <v>TZEKUNZA</v>
          </cell>
          <cell r="J439">
            <v>1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1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1</v>
          </cell>
          <cell r="BA439">
            <v>0</v>
          </cell>
          <cell r="BB439">
            <v>0</v>
          </cell>
          <cell r="BC439">
            <v>2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1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258</v>
          </cell>
          <cell r="I441" t="str">
            <v>NUEVO ANDOAS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7</v>
          </cell>
          <cell r="AO441">
            <v>1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8</v>
          </cell>
          <cell r="BA441">
            <v>0</v>
          </cell>
          <cell r="BB441">
            <v>0</v>
          </cell>
          <cell r="BC441">
            <v>7</v>
          </cell>
          <cell r="BD441">
            <v>1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259</v>
          </cell>
          <cell r="I442" t="str">
            <v>ANDOAS VIEJO</v>
          </cell>
          <cell r="J442">
            <v>2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2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2</v>
          </cell>
          <cell r="BA442">
            <v>0</v>
          </cell>
          <cell r="BB442">
            <v>0</v>
          </cell>
          <cell r="BC442">
            <v>4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</v>
          </cell>
          <cell r="I445" t="str">
            <v>LOBOYACU</v>
          </cell>
          <cell r="J445">
            <v>1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1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</v>
          </cell>
          <cell r="BA445">
            <v>0</v>
          </cell>
          <cell r="BB445">
            <v>0</v>
          </cell>
          <cell r="BC445">
            <v>2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1</v>
          </cell>
          <cell r="AP447">
            <v>3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4</v>
          </cell>
          <cell r="BA447">
            <v>0</v>
          </cell>
          <cell r="BB447">
            <v>0</v>
          </cell>
          <cell r="BC447">
            <v>0</v>
          </cell>
          <cell r="BD447">
            <v>1</v>
          </cell>
          <cell r="BE447">
            <v>3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6</v>
          </cell>
          <cell r="AO448">
            <v>2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8</v>
          </cell>
          <cell r="BA448">
            <v>0</v>
          </cell>
          <cell r="BB448">
            <v>0</v>
          </cell>
          <cell r="BC448">
            <v>6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254</v>
          </cell>
          <cell r="I450" t="str">
            <v>CABALLITO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11691</v>
          </cell>
          <cell r="I454" t="str">
            <v>INCA ROCA</v>
          </cell>
          <cell r="J454">
            <v>7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7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8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8</v>
          </cell>
          <cell r="BA454">
            <v>0</v>
          </cell>
          <cell r="BB454">
            <v>0</v>
          </cell>
          <cell r="BC454">
            <v>15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7014</v>
          </cell>
          <cell r="I456" t="str">
            <v>YANKUNTICH</v>
          </cell>
          <cell r="J456">
            <v>1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</v>
          </cell>
          <cell r="BA456">
            <v>0</v>
          </cell>
          <cell r="BB456">
            <v>0</v>
          </cell>
          <cell r="BC456">
            <v>2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32709</v>
          </cell>
          <cell r="I469" t="str">
            <v>SANTA SILVIA</v>
          </cell>
          <cell r="J469">
            <v>1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1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1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</v>
          </cell>
          <cell r="BA469">
            <v>0</v>
          </cell>
          <cell r="BB469">
            <v>0</v>
          </cell>
          <cell r="BC469">
            <v>2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32710</v>
          </cell>
          <cell r="I471" t="str">
            <v>CUNINICO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1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1</v>
          </cell>
          <cell r="BA471">
            <v>0</v>
          </cell>
          <cell r="BB471">
            <v>0</v>
          </cell>
          <cell r="BC471">
            <v>0</v>
          </cell>
          <cell r="BD471">
            <v>1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9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9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9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9</v>
          </cell>
          <cell r="BA491">
            <v>0</v>
          </cell>
          <cell r="BB491">
            <v>0</v>
          </cell>
          <cell r="BC491">
            <v>0</v>
          </cell>
          <cell r="BD491">
            <v>18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RA"/>
      <sheetName val="Mes"/>
      <sheetName val="REDES"/>
      <sheetName val="Metas"/>
    </sheetNames>
    <sheetDataSet>
      <sheetData sheetId="0">
        <row r="7">
          <cell r="H7">
            <v>3</v>
          </cell>
          <cell r="I7" t="str">
            <v>HOSP.REGIONAL DE LORETO "Felipe Arriola Iglesias"</v>
          </cell>
          <cell r="J7">
            <v>5</v>
          </cell>
          <cell r="K7">
            <v>2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7</v>
          </cell>
          <cell r="W7">
            <v>29</v>
          </cell>
          <cell r="X7">
            <v>24.137931034482758</v>
          </cell>
          <cell r="Y7">
            <v>0</v>
          </cell>
          <cell r="Z7">
            <v>3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3</v>
          </cell>
          <cell r="AL7">
            <v>21.666666666666668</v>
          </cell>
          <cell r="AM7">
            <v>13.846153846153845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10.333333333333334</v>
          </cell>
          <cell r="BB7">
            <v>0</v>
          </cell>
          <cell r="BC7">
            <v>0</v>
          </cell>
          <cell r="BD7">
            <v>0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0.33333333333333331</v>
          </cell>
          <cell r="BQ7">
            <v>0</v>
          </cell>
          <cell r="BR7">
            <v>15</v>
          </cell>
          <cell r="BS7">
            <v>2</v>
          </cell>
          <cell r="BT7">
            <v>0</v>
          </cell>
          <cell r="BU7"/>
          <cell r="BV7"/>
          <cell r="BW7"/>
          <cell r="BX7"/>
          <cell r="BY7"/>
          <cell r="BZ7"/>
          <cell r="CA7"/>
          <cell r="CB7"/>
          <cell r="CC7"/>
          <cell r="CD7">
            <v>17</v>
          </cell>
          <cell r="CE7">
            <v>60</v>
          </cell>
          <cell r="CF7">
            <v>28.333333333333332</v>
          </cell>
          <cell r="CG7">
            <v>20</v>
          </cell>
          <cell r="CH7">
            <v>7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121.33333333333334</v>
          </cell>
        </row>
        <row r="8">
          <cell r="H8">
            <v>1</v>
          </cell>
          <cell r="I8" t="str">
            <v>HOSPITAL IQUITOS "Cesar Garayar Garcia"</v>
          </cell>
          <cell r="J8">
            <v>0</v>
          </cell>
          <cell r="K8">
            <v>3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3</v>
          </cell>
          <cell r="W8">
            <v>38.333333333333336</v>
          </cell>
          <cell r="X8">
            <v>7.8260869565217384</v>
          </cell>
          <cell r="Y8">
            <v>0</v>
          </cell>
          <cell r="Z8">
            <v>1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1</v>
          </cell>
          <cell r="AL8">
            <v>19.333333333333332</v>
          </cell>
          <cell r="AM8">
            <v>5.1724137931034493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</v>
          </cell>
          <cell r="BB8">
            <v>0</v>
          </cell>
          <cell r="BC8">
            <v>0</v>
          </cell>
          <cell r="BD8">
            <v>0</v>
          </cell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0.33333333333333331</v>
          </cell>
          <cell r="BQ8">
            <v>0</v>
          </cell>
          <cell r="BR8">
            <v>1</v>
          </cell>
          <cell r="BS8">
            <v>3</v>
          </cell>
          <cell r="BT8">
            <v>0</v>
          </cell>
          <cell r="BU8"/>
          <cell r="BV8"/>
          <cell r="BW8"/>
          <cell r="BX8"/>
          <cell r="BY8"/>
          <cell r="BZ8"/>
          <cell r="CA8"/>
          <cell r="CB8"/>
          <cell r="CC8"/>
          <cell r="CD8">
            <v>4</v>
          </cell>
          <cell r="CE8">
            <v>13.666666666666666</v>
          </cell>
          <cell r="CF8">
            <v>29.268292682926834</v>
          </cell>
          <cell r="CG8">
            <v>1</v>
          </cell>
          <cell r="CH8">
            <v>7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72.666666666666671</v>
          </cell>
        </row>
        <row r="9">
          <cell r="H9">
            <v>210</v>
          </cell>
          <cell r="I9" t="str">
            <v>HOSP Santa Gema de Yurimaguas</v>
          </cell>
          <cell r="J9">
            <v>13</v>
          </cell>
          <cell r="K9">
            <v>18</v>
          </cell>
          <cell r="L9">
            <v>1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32</v>
          </cell>
          <cell r="W9">
            <v>146.33333333333334</v>
          </cell>
          <cell r="X9">
            <v>21.867881548974939</v>
          </cell>
          <cell r="Y9">
            <v>2</v>
          </cell>
          <cell r="Z9">
            <v>4</v>
          </cell>
          <cell r="AA9">
            <v>1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7</v>
          </cell>
          <cell r="AL9">
            <v>64.666666666666671</v>
          </cell>
          <cell r="AM9">
            <v>10.824742268041236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6.666666666666667</v>
          </cell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1</v>
          </cell>
          <cell r="BQ9">
            <v>0</v>
          </cell>
          <cell r="BR9">
            <v>17</v>
          </cell>
          <cell r="BS9">
            <v>3</v>
          </cell>
          <cell r="BT9">
            <v>0</v>
          </cell>
          <cell r="BU9"/>
          <cell r="BV9"/>
          <cell r="BW9"/>
          <cell r="BX9"/>
          <cell r="BY9"/>
          <cell r="BZ9"/>
          <cell r="CA9"/>
          <cell r="CB9"/>
          <cell r="CC9"/>
          <cell r="CD9">
            <v>20</v>
          </cell>
          <cell r="CE9">
            <v>23.666666666666668</v>
          </cell>
          <cell r="CF9">
            <v>84.507042253521121</v>
          </cell>
          <cell r="CG9">
            <v>32</v>
          </cell>
          <cell r="CH9">
            <v>25</v>
          </cell>
          <cell r="CI9">
            <v>2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242.33333333333331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65.333333333333329</v>
          </cell>
          <cell r="X10">
            <v>0</v>
          </cell>
          <cell r="Y10">
            <v>13</v>
          </cell>
          <cell r="Z10">
            <v>4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17</v>
          </cell>
          <cell r="AL10">
            <v>234</v>
          </cell>
          <cell r="AM10">
            <v>7.2649572649572658</v>
          </cell>
          <cell r="AN10">
            <v>1</v>
          </cell>
          <cell r="AO10">
            <v>1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2</v>
          </cell>
          <cell r="BA10">
            <v>63</v>
          </cell>
          <cell r="BB10">
            <v>3.1746031746031744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0.33333333333333331</v>
          </cell>
          <cell r="BQ10">
            <v>0</v>
          </cell>
          <cell r="BR10">
            <v>3</v>
          </cell>
          <cell r="BS10">
            <v>1</v>
          </cell>
          <cell r="BT10">
            <v>0</v>
          </cell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4</v>
          </cell>
          <cell r="CE10">
            <v>29.666666666666668</v>
          </cell>
          <cell r="CF10">
            <v>13.48314606741573</v>
          </cell>
          <cell r="CG10">
            <v>17</v>
          </cell>
          <cell r="CH10">
            <v>6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392.33333333333331</v>
          </cell>
        </row>
        <row r="11">
          <cell r="H11">
            <v>162</v>
          </cell>
          <cell r="I11" t="str">
            <v>HOSP CONTAMANA</v>
          </cell>
          <cell r="J11">
            <v>10</v>
          </cell>
          <cell r="K11">
            <v>5</v>
          </cell>
          <cell r="L11">
            <v>3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18</v>
          </cell>
          <cell r="W11">
            <v>119</v>
          </cell>
          <cell r="X11">
            <v>15.126050420168067</v>
          </cell>
          <cell r="Y11">
            <v>9</v>
          </cell>
          <cell r="Z11">
            <v>7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16</v>
          </cell>
          <cell r="AL11">
            <v>147</v>
          </cell>
          <cell r="AM11">
            <v>10.884353741496598</v>
          </cell>
          <cell r="AN11">
            <v>1</v>
          </cell>
          <cell r="AO11">
            <v>0</v>
          </cell>
          <cell r="AP11">
            <v>1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</v>
          </cell>
          <cell r="BA11">
            <v>10.333333333333334</v>
          </cell>
          <cell r="BB11">
            <v>19.35483870967742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0.33333333333333331</v>
          </cell>
          <cell r="BQ11">
            <v>0</v>
          </cell>
          <cell r="BR11">
            <v>2</v>
          </cell>
          <cell r="BS11">
            <v>1</v>
          </cell>
          <cell r="BT11">
            <v>0</v>
          </cell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3</v>
          </cell>
          <cell r="CE11">
            <v>72</v>
          </cell>
          <cell r="CF11">
            <v>4.1666666666666661</v>
          </cell>
          <cell r="CG11">
            <v>22</v>
          </cell>
          <cell r="CH11">
            <v>13</v>
          </cell>
          <cell r="CI11">
            <v>4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348.66666666666663</v>
          </cell>
        </row>
        <row r="12">
          <cell r="H12">
            <v>7</v>
          </cell>
          <cell r="I12" t="str">
            <v>MORONACOCHA</v>
          </cell>
          <cell r="J12">
            <v>59</v>
          </cell>
          <cell r="K12">
            <v>50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109</v>
          </cell>
          <cell r="W12">
            <v>560.33333333333337</v>
          </cell>
          <cell r="X12">
            <v>19.452706722189173</v>
          </cell>
          <cell r="Y12">
            <v>42</v>
          </cell>
          <cell r="Z12">
            <v>44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86</v>
          </cell>
          <cell r="AL12">
            <v>640</v>
          </cell>
          <cell r="AM12">
            <v>13.4375</v>
          </cell>
          <cell r="AN12">
            <v>1</v>
          </cell>
          <cell r="AO12">
            <v>2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3</v>
          </cell>
          <cell r="BA12">
            <v>40.333333333333336</v>
          </cell>
          <cell r="BB12">
            <v>7.4380165289256199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3</v>
          </cell>
          <cell r="BQ12">
            <v>0</v>
          </cell>
          <cell r="BR12">
            <v>1</v>
          </cell>
          <cell r="BS12">
            <v>0</v>
          </cell>
          <cell r="BT12">
            <v>0</v>
          </cell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1</v>
          </cell>
          <cell r="CE12">
            <v>19.666666666666668</v>
          </cell>
          <cell r="CF12">
            <v>5.0847457627118642</v>
          </cell>
          <cell r="CG12">
            <v>103</v>
          </cell>
          <cell r="CH12">
            <v>96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1263.3333333333335</v>
          </cell>
        </row>
        <row r="13">
          <cell r="H13">
            <v>12</v>
          </cell>
          <cell r="I13" t="str">
            <v>MANACAMIRI</v>
          </cell>
          <cell r="J13">
            <v>1</v>
          </cell>
          <cell r="K13">
            <v>3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4</v>
          </cell>
          <cell r="W13">
            <v>45.666666666666664</v>
          </cell>
          <cell r="X13">
            <v>8.7591240875912408</v>
          </cell>
          <cell r="Y13">
            <v>0</v>
          </cell>
          <cell r="Z13">
            <v>1</v>
          </cell>
          <cell r="AA13">
            <v>2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3</v>
          </cell>
          <cell r="AL13">
            <v>17.666666666666668</v>
          </cell>
          <cell r="AM13">
            <v>16.981132075471699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2</v>
          </cell>
          <cell r="BB13">
            <v>0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>
            <v>0</v>
          </cell>
          <cell r="CF13">
            <v>0</v>
          </cell>
          <cell r="CG13">
            <v>1</v>
          </cell>
          <cell r="CH13">
            <v>4</v>
          </cell>
          <cell r="CI13">
            <v>2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65.333333333333329</v>
          </cell>
        </row>
        <row r="14">
          <cell r="H14">
            <v>270</v>
          </cell>
          <cell r="I14" t="str">
            <v>SAN JOSE DE LUPUNA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10</v>
          </cell>
          <cell r="X14">
            <v>0</v>
          </cell>
          <cell r="Y14">
            <v>3</v>
          </cell>
          <cell r="Z14">
            <v>1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</v>
          </cell>
          <cell r="AL14">
            <v>19.333333333333332</v>
          </cell>
          <cell r="AM14">
            <v>20.689655172413797</v>
          </cell>
          <cell r="AN14">
            <v>1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0</v>
          </cell>
          <cell r="CE14">
            <v>0</v>
          </cell>
          <cell r="CF14">
            <v>0</v>
          </cell>
          <cell r="CG14">
            <v>4</v>
          </cell>
          <cell r="CH14">
            <v>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29.333333333333332</v>
          </cell>
        </row>
        <row r="15">
          <cell r="H15">
            <v>6945</v>
          </cell>
          <cell r="I15" t="str">
            <v>NUEVO LIBERTAD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5</v>
          </cell>
          <cell r="X15">
            <v>0</v>
          </cell>
          <cell r="Y15">
            <v>2</v>
          </cell>
          <cell r="Z15">
            <v>3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5</v>
          </cell>
          <cell r="AL15">
            <v>76.666666666666671</v>
          </cell>
          <cell r="AM15">
            <v>6.5217391304347823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1</v>
          </cell>
          <cell r="BB15">
            <v>0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2</v>
          </cell>
          <cell r="CH15">
            <v>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82.666666666666671</v>
          </cell>
        </row>
        <row r="16">
          <cell r="H16">
            <v>21334</v>
          </cell>
          <cell r="I16" t="str">
            <v>SANTA RITA DE NANAY</v>
          </cell>
          <cell r="J16">
            <v>1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26.666666666666668</v>
          </cell>
          <cell r="X16">
            <v>3.75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11.666666666666666</v>
          </cell>
          <cell r="AM16">
            <v>8.5714285714285712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0.33333333333333331</v>
          </cell>
          <cell r="CF16">
            <v>0</v>
          </cell>
          <cell r="CG16">
            <v>2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38.666666666666671</v>
          </cell>
        </row>
        <row r="17">
          <cell r="H17">
            <v>8</v>
          </cell>
          <cell r="I17" t="str">
            <v>TUPAC AMARU De Iquitos "Lic.Enf. Jenny Esther Carrasco"</v>
          </cell>
          <cell r="J17">
            <v>9</v>
          </cell>
          <cell r="K17">
            <v>21</v>
          </cell>
          <cell r="L17">
            <v>1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31</v>
          </cell>
          <cell r="W17">
            <v>169.66666666666666</v>
          </cell>
          <cell r="X17">
            <v>18.27111984282908</v>
          </cell>
          <cell r="Y17">
            <v>18</v>
          </cell>
          <cell r="Z17">
            <v>32</v>
          </cell>
          <cell r="AA17">
            <v>8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58</v>
          </cell>
          <cell r="AL17">
            <v>187.66666666666666</v>
          </cell>
          <cell r="AM17">
            <v>30.90586145648313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14</v>
          </cell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1</v>
          </cell>
          <cell r="BS17">
            <v>2</v>
          </cell>
          <cell r="BT17">
            <v>2</v>
          </cell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5</v>
          </cell>
          <cell r="CE17">
            <v>3.3333333333333335</v>
          </cell>
          <cell r="CF17">
            <v>150</v>
          </cell>
          <cell r="CG17">
            <v>28</v>
          </cell>
          <cell r="CH17">
            <v>55</v>
          </cell>
          <cell r="CI17">
            <v>11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374.66666666666663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41.333333333333336</v>
          </cell>
          <cell r="X18">
            <v>0</v>
          </cell>
          <cell r="Y18">
            <v>3</v>
          </cell>
          <cell r="Z18">
            <v>6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9</v>
          </cell>
          <cell r="AL18">
            <v>105</v>
          </cell>
          <cell r="AM18">
            <v>8.5714285714285712</v>
          </cell>
          <cell r="AN18">
            <v>1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1</v>
          </cell>
          <cell r="BB18">
            <v>100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0.33333333333333331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0.33333333333333331</v>
          </cell>
          <cell r="CF18">
            <v>0</v>
          </cell>
          <cell r="CG18">
            <v>4</v>
          </cell>
          <cell r="CH18">
            <v>6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148.00000000000003</v>
          </cell>
        </row>
        <row r="19">
          <cell r="H19">
            <v>15</v>
          </cell>
          <cell r="I19" t="str">
            <v>PORVENIR de Iquitos</v>
          </cell>
          <cell r="J19">
            <v>3</v>
          </cell>
          <cell r="K19">
            <v>19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22</v>
          </cell>
          <cell r="W19">
            <v>162</v>
          </cell>
          <cell r="X19">
            <v>13.580246913580247</v>
          </cell>
          <cell r="Y19">
            <v>2</v>
          </cell>
          <cell r="Z19">
            <v>1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3</v>
          </cell>
          <cell r="AL19">
            <v>25.333333333333332</v>
          </cell>
          <cell r="AM19">
            <v>11.842105263157896</v>
          </cell>
          <cell r="AN19">
            <v>0</v>
          </cell>
          <cell r="AO19">
            <v>1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0.66666666666666663</v>
          </cell>
          <cell r="BB19">
            <v>150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</v>
          </cell>
          <cell r="BR19">
            <v>0</v>
          </cell>
          <cell r="BS19">
            <v>1</v>
          </cell>
          <cell r="BT19">
            <v>0</v>
          </cell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</v>
          </cell>
          <cell r="CE19">
            <v>13.333333333333334</v>
          </cell>
          <cell r="CF19">
            <v>7.5</v>
          </cell>
          <cell r="CG19">
            <v>5</v>
          </cell>
          <cell r="CH19">
            <v>22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201.66666666666669</v>
          </cell>
        </row>
        <row r="20">
          <cell r="H20">
            <v>4</v>
          </cell>
          <cell r="I20" t="str">
            <v>SANTA MARIA DE NANAY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13.666666666666666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2</v>
          </cell>
          <cell r="AL20">
            <v>51.333333333333336</v>
          </cell>
          <cell r="AM20">
            <v>3.8961038961038961</v>
          </cell>
          <cell r="AN20">
            <v>1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</v>
          </cell>
          <cell r="BA20">
            <v>2.6666666666666665</v>
          </cell>
          <cell r="BB20">
            <v>37.5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>
            <v>9</v>
          </cell>
          <cell r="CF20">
            <v>0</v>
          </cell>
          <cell r="CG20">
            <v>2</v>
          </cell>
          <cell r="CH20">
            <v>1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76.666666666666671</v>
          </cell>
        </row>
        <row r="21">
          <cell r="H21">
            <v>5</v>
          </cell>
          <cell r="I21" t="str">
            <v>SAMITO</v>
          </cell>
          <cell r="J21">
            <v>0</v>
          </cell>
          <cell r="K21">
            <v>1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</v>
          </cell>
          <cell r="W21">
            <v>11.666666666666666</v>
          </cell>
          <cell r="X21">
            <v>8.5714285714285712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46.333333333333336</v>
          </cell>
          <cell r="AM21">
            <v>0</v>
          </cell>
          <cell r="AN21">
            <v>0</v>
          </cell>
          <cell r="AO21">
            <v>1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1</v>
          </cell>
          <cell r="BA21">
            <v>3</v>
          </cell>
          <cell r="BB21">
            <v>33.333333333333329</v>
          </cell>
          <cell r="BC21">
            <v>0</v>
          </cell>
          <cell r="BD21">
            <v>0</v>
          </cell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0</v>
          </cell>
          <cell r="CE21">
            <v>3.6666666666666665</v>
          </cell>
          <cell r="CF21">
            <v>0</v>
          </cell>
          <cell r="CG21">
            <v>0</v>
          </cell>
          <cell r="CH21">
            <v>2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64.666666666666671</v>
          </cell>
        </row>
        <row r="22">
          <cell r="H22">
            <v>273</v>
          </cell>
          <cell r="I22" t="str">
            <v>SAN ANTONIO DE PINTUYACU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2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27.666666666666668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0.66666666666666663</v>
          </cell>
          <cell r="BB22">
            <v>0</v>
          </cell>
          <cell r="BC22">
            <v>0</v>
          </cell>
          <cell r="BD22">
            <v>0</v>
          </cell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30.333333333333336</v>
          </cell>
        </row>
        <row r="23">
          <cell r="H23">
            <v>6</v>
          </cell>
          <cell r="I23" t="str">
            <v>DIAMANTE AZUL</v>
          </cell>
          <cell r="J23">
            <v>10</v>
          </cell>
          <cell r="K23">
            <v>8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18</v>
          </cell>
          <cell r="W23">
            <v>34.333333333333336</v>
          </cell>
          <cell r="X23">
            <v>52.427184466019419</v>
          </cell>
          <cell r="Y23">
            <v>6</v>
          </cell>
          <cell r="Z23">
            <v>6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12</v>
          </cell>
          <cell r="AL23">
            <v>112.66666666666667</v>
          </cell>
          <cell r="AM23">
            <v>10.650887573964496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6.333333333333333</v>
          </cell>
          <cell r="BB23">
            <v>0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</v>
          </cell>
          <cell r="BT23">
            <v>0</v>
          </cell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2</v>
          </cell>
          <cell r="CE23">
            <v>8.6666666666666661</v>
          </cell>
          <cell r="CF23">
            <v>23.076923076923077</v>
          </cell>
          <cell r="CG23">
            <v>16</v>
          </cell>
          <cell r="CH23">
            <v>16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162</v>
          </cell>
        </row>
        <row r="24">
          <cell r="H24">
            <v>25</v>
          </cell>
          <cell r="I24" t="str">
            <v>SAN JUAN DE MIRAFLORES</v>
          </cell>
          <cell r="J24">
            <v>42</v>
          </cell>
          <cell r="K24">
            <v>50</v>
          </cell>
          <cell r="L24">
            <v>3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95</v>
          </cell>
          <cell r="W24">
            <v>407.66666666666669</v>
          </cell>
          <cell r="X24">
            <v>23.30335241210139</v>
          </cell>
          <cell r="Y24">
            <v>44</v>
          </cell>
          <cell r="Z24">
            <v>62</v>
          </cell>
          <cell r="AA24">
            <v>1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107</v>
          </cell>
          <cell r="AL24">
            <v>593.66666666666663</v>
          </cell>
          <cell r="AM24">
            <v>18.023582257158903</v>
          </cell>
          <cell r="AN24">
            <v>4</v>
          </cell>
          <cell r="AO24">
            <v>1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5</v>
          </cell>
          <cell r="BA24">
            <v>6.333333333333333</v>
          </cell>
          <cell r="BB24">
            <v>78.94736842105263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2.6666666666666665</v>
          </cell>
          <cell r="BQ24">
            <v>0</v>
          </cell>
          <cell r="BR24">
            <v>6</v>
          </cell>
          <cell r="BS24">
            <v>4</v>
          </cell>
          <cell r="BT24">
            <v>0</v>
          </cell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10</v>
          </cell>
          <cell r="CE24">
            <v>24</v>
          </cell>
          <cell r="CF24">
            <v>41.666666666666671</v>
          </cell>
          <cell r="CG24">
            <v>96</v>
          </cell>
          <cell r="CH24">
            <v>117</v>
          </cell>
          <cell r="CI24">
            <v>4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1034.3333333333333</v>
          </cell>
        </row>
        <row r="25">
          <cell r="H25">
            <v>26052</v>
          </cell>
          <cell r="I25" t="str">
            <v>CENTRO DE SALUD MENTAL COMUNITARIO UKA YAKI TSA  WA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27259</v>
          </cell>
          <cell r="I26" t="str">
            <v>CENTRO DE REFERENCIA DE INFECCIONE DE TRANSMISIÓN SEXUAL CERITS - SAN JUAN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3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3</v>
          </cell>
        </row>
        <row r="27">
          <cell r="H27">
            <v>27598</v>
          </cell>
          <cell r="I27" t="str">
            <v>CENTRO DE SALUD MENTAL COMUNITARIO IQUITOS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0.66666666666666663</v>
          </cell>
        </row>
        <row r="28">
          <cell r="H28">
            <v>28</v>
          </cell>
          <cell r="I28" t="str">
            <v>RUMOCOCHA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20</v>
          </cell>
          <cell r="X28">
            <v>0</v>
          </cell>
          <cell r="Y28">
            <v>27</v>
          </cell>
          <cell r="Z28">
            <v>23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50</v>
          </cell>
          <cell r="AL28">
            <v>83</v>
          </cell>
          <cell r="AM28">
            <v>60.24096385542169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1.3333333333333333</v>
          </cell>
          <cell r="BB28">
            <v>0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>
            <v>1.6666666666666667</v>
          </cell>
          <cell r="CF28">
            <v>0</v>
          </cell>
          <cell r="CG28">
            <v>27</v>
          </cell>
          <cell r="CH28">
            <v>23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106</v>
          </cell>
        </row>
        <row r="29">
          <cell r="H29">
            <v>6693</v>
          </cell>
          <cell r="I29" t="str">
            <v>MODELO</v>
          </cell>
          <cell r="J29">
            <v>7</v>
          </cell>
          <cell r="K29">
            <v>96</v>
          </cell>
          <cell r="L29">
            <v>3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106</v>
          </cell>
          <cell r="W29">
            <v>82.666666666666671</v>
          </cell>
          <cell r="X29">
            <v>128.2258064516129</v>
          </cell>
          <cell r="Y29">
            <v>9</v>
          </cell>
          <cell r="Z29">
            <v>10</v>
          </cell>
          <cell r="AA29">
            <v>1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20</v>
          </cell>
          <cell r="AL29">
            <v>130.66666666666666</v>
          </cell>
          <cell r="AM29">
            <v>15.306122448979592</v>
          </cell>
          <cell r="AN29">
            <v>1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2</v>
          </cell>
          <cell r="BB29">
            <v>50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0</v>
          </cell>
          <cell r="CE29">
            <v>0.66666666666666663</v>
          </cell>
          <cell r="CF29">
            <v>0</v>
          </cell>
          <cell r="CG29">
            <v>17</v>
          </cell>
          <cell r="CH29">
            <v>106</v>
          </cell>
          <cell r="CI29">
            <v>4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215.99999999999997</v>
          </cell>
        </row>
        <row r="30">
          <cell r="H30">
            <v>26</v>
          </cell>
          <cell r="I30" t="str">
            <v>PROGRESO De San Juan Bautista</v>
          </cell>
          <cell r="J30">
            <v>11</v>
          </cell>
          <cell r="K30">
            <v>12</v>
          </cell>
          <cell r="L30">
            <v>1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24</v>
          </cell>
          <cell r="W30">
            <v>117.66666666666667</v>
          </cell>
          <cell r="X30">
            <v>20.396600566572236</v>
          </cell>
          <cell r="Y30">
            <v>13</v>
          </cell>
          <cell r="Z30">
            <v>18</v>
          </cell>
          <cell r="AA30">
            <v>2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33</v>
          </cell>
          <cell r="AL30">
            <v>377.33333333333331</v>
          </cell>
          <cell r="AM30">
            <v>8.7455830388692597</v>
          </cell>
          <cell r="AN30">
            <v>0</v>
          </cell>
          <cell r="AO30">
            <v>2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6</v>
          </cell>
          <cell r="BB30">
            <v>33.333333333333329</v>
          </cell>
          <cell r="BC30">
            <v>0</v>
          </cell>
          <cell r="BD30">
            <v>0</v>
          </cell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2</v>
          </cell>
          <cell r="BT30">
            <v>0</v>
          </cell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2</v>
          </cell>
          <cell r="CE30">
            <v>0.33333333333333331</v>
          </cell>
          <cell r="CF30">
            <v>600</v>
          </cell>
          <cell r="CG30">
            <v>24</v>
          </cell>
          <cell r="CH30">
            <v>34</v>
          </cell>
          <cell r="CI30">
            <v>3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501.33333333333331</v>
          </cell>
        </row>
        <row r="31">
          <cell r="H31">
            <v>30</v>
          </cell>
          <cell r="I31" t="str">
            <v>SANTO TOMAS de San Juan Bautista</v>
          </cell>
          <cell r="J31">
            <v>7</v>
          </cell>
          <cell r="K31">
            <v>4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11</v>
          </cell>
          <cell r="W31">
            <v>68.666666666666671</v>
          </cell>
          <cell r="X31">
            <v>16.019417475728154</v>
          </cell>
          <cell r="Y31">
            <v>7</v>
          </cell>
          <cell r="Z31">
            <v>6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13</v>
          </cell>
          <cell r="AL31">
            <v>201.33333333333334</v>
          </cell>
          <cell r="AM31">
            <v>6.4569536423841054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4.666666666666667</v>
          </cell>
          <cell r="BB31">
            <v>0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4</v>
          </cell>
          <cell r="BS31">
            <v>0</v>
          </cell>
          <cell r="BT31">
            <v>0</v>
          </cell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4</v>
          </cell>
          <cell r="CE31">
            <v>17</v>
          </cell>
          <cell r="CF31">
            <v>23.52941176470588</v>
          </cell>
          <cell r="CG31">
            <v>18</v>
          </cell>
          <cell r="CH31">
            <v>10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291.66666666666669</v>
          </cell>
        </row>
        <row r="32">
          <cell r="H32">
            <v>32</v>
          </cell>
          <cell r="I32" t="str">
            <v>QUISTOCOCHA</v>
          </cell>
          <cell r="J32">
            <v>8</v>
          </cell>
          <cell r="K32">
            <v>15</v>
          </cell>
          <cell r="L32">
            <v>1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24</v>
          </cell>
          <cell r="W32">
            <v>97.333333333333329</v>
          </cell>
          <cell r="X32">
            <v>24.657534246575345</v>
          </cell>
          <cell r="Y32">
            <v>4</v>
          </cell>
          <cell r="Z32">
            <v>11</v>
          </cell>
          <cell r="AA32">
            <v>4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19</v>
          </cell>
          <cell r="AL32">
            <v>172</v>
          </cell>
          <cell r="AM32">
            <v>11.046511627906977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5.666666666666667</v>
          </cell>
          <cell r="BB32">
            <v>0</v>
          </cell>
          <cell r="BC32">
            <v>0</v>
          </cell>
          <cell r="BD32">
            <v>0</v>
          </cell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</v>
          </cell>
          <cell r="BR32">
            <v>0</v>
          </cell>
          <cell r="BS32">
            <v>2</v>
          </cell>
          <cell r="BT32">
            <v>0</v>
          </cell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2</v>
          </cell>
          <cell r="CE32">
            <v>36</v>
          </cell>
          <cell r="CF32">
            <v>5.5555555555555554</v>
          </cell>
          <cell r="CG32">
            <v>12</v>
          </cell>
          <cell r="CH32">
            <v>28</v>
          </cell>
          <cell r="CI32">
            <v>5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311.33333333333331</v>
          </cell>
        </row>
        <row r="33">
          <cell r="H33">
            <v>31</v>
          </cell>
          <cell r="I33" t="str">
            <v>ZUNGAROCOCHA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3</v>
          </cell>
          <cell r="X33">
            <v>0</v>
          </cell>
          <cell r="Y33">
            <v>0</v>
          </cell>
          <cell r="Z33">
            <v>8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8</v>
          </cell>
          <cell r="AL33">
            <v>74.666666666666671</v>
          </cell>
          <cell r="AM33">
            <v>10.714285714285714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0.66666666666666663</v>
          </cell>
          <cell r="BB33">
            <v>0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8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78.333333333333343</v>
          </cell>
        </row>
        <row r="34">
          <cell r="H34">
            <v>35</v>
          </cell>
          <cell r="I34" t="str">
            <v>VARILLAL</v>
          </cell>
          <cell r="J34">
            <v>10</v>
          </cell>
          <cell r="K34">
            <v>9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19</v>
          </cell>
          <cell r="W34">
            <v>56</v>
          </cell>
          <cell r="X34">
            <v>33.928571428571431</v>
          </cell>
          <cell r="Y34">
            <v>22</v>
          </cell>
          <cell r="Z34">
            <v>1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23</v>
          </cell>
          <cell r="AL34">
            <v>135.33333333333334</v>
          </cell>
          <cell r="AM34">
            <v>16.995073891625616</v>
          </cell>
          <cell r="AN34">
            <v>1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0.33333333333333331</v>
          </cell>
          <cell r="BB34">
            <v>300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0</v>
          </cell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0.66666666666666663</v>
          </cell>
          <cell r="CF34">
            <v>150</v>
          </cell>
          <cell r="CG34">
            <v>34</v>
          </cell>
          <cell r="CH34">
            <v>10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192.33333333333334</v>
          </cell>
        </row>
        <row r="35">
          <cell r="H35">
            <v>34</v>
          </cell>
          <cell r="I35" t="str">
            <v>MORALILLO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2.3333333333333335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9.6666666666666661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0.33333333333333331</v>
          </cell>
          <cell r="BB35">
            <v>0</v>
          </cell>
          <cell r="BC35">
            <v>0</v>
          </cell>
          <cell r="BD35">
            <v>0</v>
          </cell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12.333333333333334</v>
          </cell>
        </row>
        <row r="36">
          <cell r="H36">
            <v>6846</v>
          </cell>
          <cell r="I36" t="str">
            <v>VILLA BUEN PASTOR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14.333333333333334</v>
          </cell>
          <cell r="X36">
            <v>0</v>
          </cell>
          <cell r="Y36">
            <v>11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11</v>
          </cell>
          <cell r="AL36">
            <v>56.666666666666664</v>
          </cell>
          <cell r="AM36">
            <v>19.411764705882355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0.33333333333333331</v>
          </cell>
          <cell r="BB36">
            <v>0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11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71.333333333333329</v>
          </cell>
        </row>
        <row r="37">
          <cell r="H37">
            <v>6794</v>
          </cell>
          <cell r="I37" t="str">
            <v xml:space="preserve">LOS DELFINES </v>
          </cell>
          <cell r="J37">
            <v>2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28.333333333333332</v>
          </cell>
          <cell r="X37">
            <v>7.0588235294117645</v>
          </cell>
          <cell r="Y37">
            <v>25</v>
          </cell>
          <cell r="Z37">
            <v>10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35</v>
          </cell>
          <cell r="AL37">
            <v>268</v>
          </cell>
          <cell r="AM37">
            <v>13.059701492537313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1.3333333333333333</v>
          </cell>
          <cell r="BB37">
            <v>0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0</v>
          </cell>
          <cell r="CE37">
            <v>0.66666666666666663</v>
          </cell>
          <cell r="CF37">
            <v>0</v>
          </cell>
          <cell r="CG37">
            <v>27</v>
          </cell>
          <cell r="CH37">
            <v>10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298.33333333333331</v>
          </cell>
        </row>
        <row r="38">
          <cell r="H38">
            <v>17213</v>
          </cell>
          <cell r="I38" t="str">
            <v>PEÑA NEGRA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43.333333333333336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101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1.6666666666666667</v>
          </cell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0.33333333333333331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147.33333333333334</v>
          </cell>
        </row>
        <row r="39">
          <cell r="H39">
            <v>29</v>
          </cell>
          <cell r="I39" t="str">
            <v xml:space="preserve">SANTA CLARA DE NANAY </v>
          </cell>
          <cell r="J39">
            <v>6</v>
          </cell>
          <cell r="K39">
            <v>6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12</v>
          </cell>
          <cell r="W39">
            <v>71</v>
          </cell>
          <cell r="X39">
            <v>16.901408450704224</v>
          </cell>
          <cell r="Y39">
            <v>14</v>
          </cell>
          <cell r="Z39">
            <v>8</v>
          </cell>
          <cell r="AA39">
            <v>3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25</v>
          </cell>
          <cell r="AL39">
            <v>181</v>
          </cell>
          <cell r="AM39">
            <v>13.812154696132598</v>
          </cell>
          <cell r="AN39">
            <v>1</v>
          </cell>
          <cell r="AO39">
            <v>1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2</v>
          </cell>
          <cell r="BA39">
            <v>5.333333333333333</v>
          </cell>
          <cell r="BB39">
            <v>37.5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1</v>
          </cell>
          <cell r="BS39">
            <v>2</v>
          </cell>
          <cell r="BT39">
            <v>0</v>
          </cell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3</v>
          </cell>
          <cell r="CE39">
            <v>5.666666666666667</v>
          </cell>
          <cell r="CF39">
            <v>52.941176470588239</v>
          </cell>
          <cell r="CG39">
            <v>22</v>
          </cell>
          <cell r="CH39">
            <v>17</v>
          </cell>
          <cell r="CI39">
            <v>3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263</v>
          </cell>
        </row>
        <row r="40">
          <cell r="H40">
            <v>36</v>
          </cell>
          <cell r="I40" t="str">
            <v>SAN PABLO DE CUYANA</v>
          </cell>
          <cell r="J40">
            <v>8</v>
          </cell>
          <cell r="K40">
            <v>5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13</v>
          </cell>
          <cell r="W40">
            <v>140</v>
          </cell>
          <cell r="X40">
            <v>9.2857142857142865</v>
          </cell>
          <cell r="Y40">
            <v>5</v>
          </cell>
          <cell r="Z40">
            <v>1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6</v>
          </cell>
          <cell r="AL40">
            <v>11.666666666666666</v>
          </cell>
          <cell r="AM40">
            <v>51.428571428571438</v>
          </cell>
          <cell r="AN40">
            <v>1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1</v>
          </cell>
          <cell r="BB40">
            <v>100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1</v>
          </cell>
          <cell r="CF40">
            <v>0</v>
          </cell>
          <cell r="CG40">
            <v>14</v>
          </cell>
          <cell r="CH40">
            <v>6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153.66666666666666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3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3</v>
          </cell>
          <cell r="W41">
            <v>50</v>
          </cell>
          <cell r="X41">
            <v>6</v>
          </cell>
          <cell r="Y41">
            <v>2</v>
          </cell>
          <cell r="Z41">
            <v>5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7</v>
          </cell>
          <cell r="AL41">
            <v>51</v>
          </cell>
          <cell r="AM41">
            <v>13.725490196078432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1.3333333333333333</v>
          </cell>
          <cell r="BB41">
            <v>0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2</v>
          </cell>
          <cell r="BS41">
            <v>0</v>
          </cell>
          <cell r="BT41">
            <v>0</v>
          </cell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2</v>
          </cell>
          <cell r="CE41">
            <v>3</v>
          </cell>
          <cell r="CF41">
            <v>66.666666666666657</v>
          </cell>
          <cell r="CG41">
            <v>4</v>
          </cell>
          <cell r="CH41">
            <v>8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105.33333333333333</v>
          </cell>
        </row>
        <row r="42">
          <cell r="H42">
            <v>6694</v>
          </cell>
          <cell r="I42" t="str">
            <v>CAHUIDE</v>
          </cell>
          <cell r="J42">
            <v>6</v>
          </cell>
          <cell r="K42">
            <v>22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28</v>
          </cell>
          <cell r="W42">
            <v>82.666666666666671</v>
          </cell>
          <cell r="X42">
            <v>33.87096774193548</v>
          </cell>
          <cell r="Y42">
            <v>2</v>
          </cell>
          <cell r="Z42">
            <v>13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15</v>
          </cell>
          <cell r="AL42">
            <v>158.66666666666666</v>
          </cell>
          <cell r="AM42">
            <v>9.453781512605044</v>
          </cell>
          <cell r="AN42">
            <v>0</v>
          </cell>
          <cell r="AO42">
            <v>1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2</v>
          </cell>
          <cell r="BB42">
            <v>50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0.33333333333333331</v>
          </cell>
          <cell r="BQ42">
            <v>0</v>
          </cell>
          <cell r="BR42">
            <v>0</v>
          </cell>
          <cell r="BS42">
            <v>1</v>
          </cell>
          <cell r="BT42">
            <v>0</v>
          </cell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1</v>
          </cell>
          <cell r="CE42">
            <v>2</v>
          </cell>
          <cell r="CF42">
            <v>50</v>
          </cell>
          <cell r="CG42">
            <v>8</v>
          </cell>
          <cell r="CH42">
            <v>37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245.66666666666666</v>
          </cell>
        </row>
        <row r="43">
          <cell r="H43">
            <v>27</v>
          </cell>
          <cell r="I43" t="str">
            <v>AMERICA de San Juan Bautista</v>
          </cell>
          <cell r="J43">
            <v>25</v>
          </cell>
          <cell r="K43">
            <v>35</v>
          </cell>
          <cell r="L43">
            <v>1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61</v>
          </cell>
          <cell r="W43">
            <v>227.33333333333334</v>
          </cell>
          <cell r="X43">
            <v>26.832844574780058</v>
          </cell>
          <cell r="Y43">
            <v>13</v>
          </cell>
          <cell r="Z43">
            <v>11</v>
          </cell>
          <cell r="AA43">
            <v>1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25</v>
          </cell>
          <cell r="AL43">
            <v>117.33333333333333</v>
          </cell>
          <cell r="AM43">
            <v>21.306818181818183</v>
          </cell>
          <cell r="AN43">
            <v>2</v>
          </cell>
          <cell r="AO43">
            <v>2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4</v>
          </cell>
          <cell r="BA43">
            <v>8.6666666666666661</v>
          </cell>
          <cell r="BB43">
            <v>46.153846153846153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0.66666666666666663</v>
          </cell>
          <cell r="BQ43">
            <v>0</v>
          </cell>
          <cell r="BR43">
            <v>1</v>
          </cell>
          <cell r="BS43">
            <v>2</v>
          </cell>
          <cell r="BT43">
            <v>0</v>
          </cell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3</v>
          </cell>
          <cell r="CE43">
            <v>13</v>
          </cell>
          <cell r="CF43">
            <v>23.076923076923077</v>
          </cell>
          <cell r="CG43">
            <v>41</v>
          </cell>
          <cell r="CH43">
            <v>50</v>
          </cell>
          <cell r="CI43">
            <v>2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367.00000000000006</v>
          </cell>
        </row>
        <row r="44">
          <cell r="H44">
            <v>26050</v>
          </cell>
          <cell r="I44" t="str">
            <v>CENTRO DE SALUD MENTAL COMUNITARIO CARDOZO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51</v>
          </cell>
          <cell r="I45" t="str">
            <v>6 DE OCTUBRE</v>
          </cell>
          <cell r="J45">
            <v>13</v>
          </cell>
          <cell r="K45">
            <v>19</v>
          </cell>
          <cell r="L45">
            <v>2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34</v>
          </cell>
          <cell r="W45">
            <v>151.33333333333334</v>
          </cell>
          <cell r="X45">
            <v>22.466960352422909</v>
          </cell>
          <cell r="Y45">
            <v>17</v>
          </cell>
          <cell r="Z45">
            <v>12</v>
          </cell>
          <cell r="AA45">
            <v>2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31</v>
          </cell>
          <cell r="AL45">
            <v>320.66666666666669</v>
          </cell>
          <cell r="AM45">
            <v>9.6673596673596673</v>
          </cell>
          <cell r="AN45">
            <v>0</v>
          </cell>
          <cell r="AO45">
            <v>4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4</v>
          </cell>
          <cell r="BA45">
            <v>7.666666666666667</v>
          </cell>
          <cell r="BB45">
            <v>52.173913043478258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1</v>
          </cell>
          <cell r="BS45">
            <v>1</v>
          </cell>
          <cell r="BT45">
            <v>0</v>
          </cell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2</v>
          </cell>
          <cell r="CE45">
            <v>8.6666666666666661</v>
          </cell>
          <cell r="CF45">
            <v>23.076923076923077</v>
          </cell>
          <cell r="CG45">
            <v>31</v>
          </cell>
          <cell r="CH45">
            <v>36</v>
          </cell>
          <cell r="CI45">
            <v>4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488.33333333333337</v>
          </cell>
        </row>
        <row r="46">
          <cell r="H46">
            <v>52</v>
          </cell>
          <cell r="I46" t="str">
            <v>SOLEDAD De Villa Belen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3.3333333333333335</v>
          </cell>
          <cell r="X46">
            <v>0</v>
          </cell>
          <cell r="Y46">
            <v>1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</v>
          </cell>
          <cell r="AL46">
            <v>12.666666666666666</v>
          </cell>
          <cell r="AM46">
            <v>7.8947368421052637</v>
          </cell>
          <cell r="AN46">
            <v>1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>
            <v>1.3333333333333333</v>
          </cell>
          <cell r="BB46">
            <v>75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3.3333333333333335</v>
          </cell>
          <cell r="CF46">
            <v>0</v>
          </cell>
          <cell r="CG46">
            <v>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20.666666666666664</v>
          </cell>
        </row>
        <row r="47">
          <cell r="H47">
            <v>49</v>
          </cell>
          <cell r="I47" t="str">
            <v>SAN ANTONIO - RIO ITAYA</v>
          </cell>
          <cell r="J47">
            <v>2</v>
          </cell>
          <cell r="K47">
            <v>1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3</v>
          </cell>
          <cell r="W47">
            <v>11</v>
          </cell>
          <cell r="X47">
            <v>27.27272727272727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43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1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0.33333333333333331</v>
          </cell>
          <cell r="CF47">
            <v>0</v>
          </cell>
          <cell r="CG47">
            <v>3</v>
          </cell>
          <cell r="CH47">
            <v>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54.333333333333336</v>
          </cell>
        </row>
        <row r="48">
          <cell r="H48">
            <v>48</v>
          </cell>
          <cell r="I48" t="str">
            <v>MUNICHS - RIO ITAYA</v>
          </cell>
          <cell r="J48">
            <v>0</v>
          </cell>
          <cell r="K48">
            <v>1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20.666666666666668</v>
          </cell>
          <cell r="X48">
            <v>4.838709677419355</v>
          </cell>
          <cell r="Y48">
            <v>1</v>
          </cell>
          <cell r="Z48">
            <v>1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2</v>
          </cell>
          <cell r="AL48">
            <v>3.3333333333333335</v>
          </cell>
          <cell r="AM48">
            <v>60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0.33333333333333331</v>
          </cell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24.333333333333332</v>
          </cell>
        </row>
        <row r="49">
          <cell r="H49">
            <v>275</v>
          </cell>
          <cell r="I49" t="str">
            <v>BELEN de Villa Belen</v>
          </cell>
          <cell r="J49">
            <v>12</v>
          </cell>
          <cell r="K49">
            <v>17</v>
          </cell>
          <cell r="L49">
            <v>1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30</v>
          </cell>
          <cell r="W49">
            <v>174.66666666666666</v>
          </cell>
          <cell r="X49">
            <v>17.175572519083971</v>
          </cell>
          <cell r="Y49">
            <v>38</v>
          </cell>
          <cell r="Z49">
            <v>29</v>
          </cell>
          <cell r="AA49">
            <v>6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73</v>
          </cell>
          <cell r="AL49">
            <v>429.66666666666669</v>
          </cell>
          <cell r="AM49">
            <v>16.989914662529092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5.333333333333333</v>
          </cell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0.66666666666666663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2.3333333333333335</v>
          </cell>
          <cell r="CF49">
            <v>0</v>
          </cell>
          <cell r="CG49">
            <v>50</v>
          </cell>
          <cell r="CH49">
            <v>46</v>
          </cell>
          <cell r="CI49">
            <v>7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612.66666666666674</v>
          </cell>
        </row>
        <row r="50">
          <cell r="H50">
            <v>50</v>
          </cell>
          <cell r="I50" t="str">
            <v>CABO PANTOJA - R. AMAZONAS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2.3333333333333335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42.333333333333336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45.000000000000007</v>
          </cell>
        </row>
        <row r="51">
          <cell r="H51">
            <v>6848</v>
          </cell>
          <cell r="I51" t="str">
            <v>LUPUNA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3.6666666666666665</v>
          </cell>
          <cell r="X51">
            <v>0</v>
          </cell>
          <cell r="Y51">
            <v>0</v>
          </cell>
          <cell r="Z51">
            <v>6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6</v>
          </cell>
          <cell r="AL51">
            <v>42.333333333333336</v>
          </cell>
          <cell r="AM51">
            <v>14.173228346456693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6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47</v>
          </cell>
        </row>
        <row r="52">
          <cell r="H52">
            <v>276</v>
          </cell>
          <cell r="I52" t="str">
            <v>GALLITO</v>
          </cell>
          <cell r="J52">
            <v>0</v>
          </cell>
          <cell r="K52">
            <v>1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1</v>
          </cell>
          <cell r="W52">
            <v>11.666666666666666</v>
          </cell>
          <cell r="X52">
            <v>8.5714285714285712</v>
          </cell>
          <cell r="Y52">
            <v>9</v>
          </cell>
          <cell r="Z52">
            <v>7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16</v>
          </cell>
          <cell r="AL52">
            <v>68.333333333333329</v>
          </cell>
          <cell r="AM52">
            <v>23.414634146341466</v>
          </cell>
          <cell r="AN52">
            <v>1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1</v>
          </cell>
          <cell r="BA52">
            <v>1.3333333333333333</v>
          </cell>
          <cell r="BB52">
            <v>75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2</v>
          </cell>
          <cell r="CF52">
            <v>0</v>
          </cell>
          <cell r="CG52">
            <v>10</v>
          </cell>
          <cell r="CH52">
            <v>8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83.333333333333329</v>
          </cell>
        </row>
        <row r="53">
          <cell r="H53">
            <v>7221</v>
          </cell>
          <cell r="I53" t="str">
            <v>CANTA GALLO</v>
          </cell>
          <cell r="J53">
            <v>9</v>
          </cell>
          <cell r="K53">
            <v>5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14</v>
          </cell>
          <cell r="W53">
            <v>24.666666666666668</v>
          </cell>
          <cell r="X53">
            <v>56.756756756756758</v>
          </cell>
          <cell r="Y53">
            <v>23</v>
          </cell>
          <cell r="Z53">
            <v>20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43</v>
          </cell>
          <cell r="AL53">
            <v>312.66666666666669</v>
          </cell>
          <cell r="AM53">
            <v>13.752665245202559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0.66666666666666663</v>
          </cell>
          <cell r="CF53">
            <v>0</v>
          </cell>
          <cell r="CG53">
            <v>32</v>
          </cell>
          <cell r="CH53">
            <v>25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338.33333333333337</v>
          </cell>
        </row>
        <row r="54">
          <cell r="H54">
            <v>23</v>
          </cell>
          <cell r="I54" t="str">
            <v xml:space="preserve">9 DE OCTUBRE </v>
          </cell>
          <cell r="J54">
            <v>36</v>
          </cell>
          <cell r="K54">
            <v>24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60</v>
          </cell>
          <cell r="W54">
            <v>497</v>
          </cell>
          <cell r="X54">
            <v>12.072434607645874</v>
          </cell>
          <cell r="Y54">
            <v>22</v>
          </cell>
          <cell r="Z54">
            <v>27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49</v>
          </cell>
          <cell r="AL54">
            <v>332</v>
          </cell>
          <cell r="AM54">
            <v>14.759036144578314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13</v>
          </cell>
          <cell r="BB54">
            <v>0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1</v>
          </cell>
          <cell r="BS54">
            <v>1</v>
          </cell>
          <cell r="BT54">
            <v>0</v>
          </cell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2</v>
          </cell>
          <cell r="CE54">
            <v>10.333333333333334</v>
          </cell>
          <cell r="CF54">
            <v>19.35483870967742</v>
          </cell>
          <cell r="CG54">
            <v>59</v>
          </cell>
          <cell r="CH54">
            <v>52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852.33333333333337</v>
          </cell>
        </row>
        <row r="55">
          <cell r="H55">
            <v>24</v>
          </cell>
          <cell r="I55" t="str">
            <v xml:space="preserve">CARDOZO </v>
          </cell>
          <cell r="J55">
            <v>16</v>
          </cell>
          <cell r="K55">
            <v>11</v>
          </cell>
          <cell r="L55">
            <v>4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31</v>
          </cell>
          <cell r="W55">
            <v>158</v>
          </cell>
          <cell r="X55">
            <v>19.62025316455696</v>
          </cell>
          <cell r="Y55">
            <v>18</v>
          </cell>
          <cell r="Z55">
            <v>25</v>
          </cell>
          <cell r="AA55">
            <v>4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47</v>
          </cell>
          <cell r="AL55">
            <v>264.66666666666669</v>
          </cell>
          <cell r="AM55">
            <v>17.758186397984886</v>
          </cell>
          <cell r="AN55">
            <v>4</v>
          </cell>
          <cell r="AO55">
            <v>0</v>
          </cell>
          <cell r="AP55">
            <v>1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5</v>
          </cell>
          <cell r="BA55">
            <v>10</v>
          </cell>
          <cell r="BB55">
            <v>50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1</v>
          </cell>
          <cell r="BS55">
            <v>0</v>
          </cell>
          <cell r="BT55">
            <v>0</v>
          </cell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1</v>
          </cell>
          <cell r="CE55">
            <v>13.333333333333334</v>
          </cell>
          <cell r="CF55">
            <v>7.5</v>
          </cell>
          <cell r="CG55">
            <v>39</v>
          </cell>
          <cell r="CH55">
            <v>36</v>
          </cell>
          <cell r="CI55">
            <v>9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446</v>
          </cell>
        </row>
        <row r="56">
          <cell r="H56">
            <v>16</v>
          </cell>
          <cell r="I56" t="str">
            <v>BELLAVISTA NANAY</v>
          </cell>
          <cell r="J56">
            <v>16</v>
          </cell>
          <cell r="K56">
            <v>62</v>
          </cell>
          <cell r="L56">
            <v>6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84</v>
          </cell>
          <cell r="W56">
            <v>608.66666666666663</v>
          </cell>
          <cell r="X56">
            <v>13.800657174151151</v>
          </cell>
          <cell r="Y56">
            <v>66</v>
          </cell>
          <cell r="Z56">
            <v>71</v>
          </cell>
          <cell r="AA56">
            <v>22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159</v>
          </cell>
          <cell r="AL56">
            <v>1198</v>
          </cell>
          <cell r="AM56">
            <v>13.272120200333889</v>
          </cell>
          <cell r="AN56">
            <v>2</v>
          </cell>
          <cell r="AO56">
            <v>1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3</v>
          </cell>
          <cell r="BA56">
            <v>32.333333333333336</v>
          </cell>
          <cell r="BB56">
            <v>9.2783505154639165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1.3333333333333333</v>
          </cell>
          <cell r="BQ56">
            <v>0</v>
          </cell>
          <cell r="BR56">
            <v>3</v>
          </cell>
          <cell r="BS56">
            <v>4</v>
          </cell>
          <cell r="BT56">
            <v>3</v>
          </cell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10</v>
          </cell>
          <cell r="CE56">
            <v>97</v>
          </cell>
          <cell r="CF56">
            <v>10.309278350515463</v>
          </cell>
          <cell r="CG56">
            <v>87</v>
          </cell>
          <cell r="CH56">
            <v>138</v>
          </cell>
          <cell r="CI56">
            <v>31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1937.333333333333</v>
          </cell>
        </row>
        <row r="57">
          <cell r="H57">
            <v>17</v>
          </cell>
          <cell r="I57" t="str">
            <v>PADRE COCHA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16.666666666666668</v>
          </cell>
          <cell r="X57">
            <v>0</v>
          </cell>
          <cell r="Y57">
            <v>19</v>
          </cell>
          <cell r="Z57">
            <v>5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24</v>
          </cell>
          <cell r="AL57">
            <v>209.66666666666666</v>
          </cell>
          <cell r="AM57">
            <v>11.446740858505565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0</v>
          </cell>
          <cell r="CE57">
            <v>3</v>
          </cell>
          <cell r="CF57">
            <v>0</v>
          </cell>
          <cell r="CG57">
            <v>19</v>
          </cell>
          <cell r="CH57">
            <v>5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230</v>
          </cell>
        </row>
        <row r="58">
          <cell r="H58">
            <v>18</v>
          </cell>
          <cell r="I58" t="str">
            <v>BARRIO FLORIDO</v>
          </cell>
          <cell r="J58">
            <v>0</v>
          </cell>
          <cell r="K58">
            <v>1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15</v>
          </cell>
          <cell r="X58">
            <v>6.666666666666667</v>
          </cell>
          <cell r="Y58">
            <v>0</v>
          </cell>
          <cell r="Z58">
            <v>1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1</v>
          </cell>
          <cell r="AL58">
            <v>98.666666666666671</v>
          </cell>
          <cell r="AM58">
            <v>1.0135135135135134</v>
          </cell>
          <cell r="AN58">
            <v>0</v>
          </cell>
          <cell r="AO58">
            <v>1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1</v>
          </cell>
          <cell r="BA58">
            <v>2</v>
          </cell>
          <cell r="BB58">
            <v>50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</v>
          </cell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1</v>
          </cell>
          <cell r="CE58">
            <v>10.666666666666666</v>
          </cell>
          <cell r="CF58">
            <v>9.375</v>
          </cell>
          <cell r="CG58">
            <v>0</v>
          </cell>
          <cell r="CH58">
            <v>3</v>
          </cell>
          <cell r="CI58">
            <v>1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126.33333333333334</v>
          </cell>
        </row>
        <row r="59">
          <cell r="H59">
            <v>19</v>
          </cell>
          <cell r="I59" t="str">
            <v>SANTA MARIA DEL OJEAL</v>
          </cell>
          <cell r="J59">
            <v>1</v>
          </cell>
          <cell r="K59">
            <v>1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10.333333333333334</v>
          </cell>
          <cell r="X59">
            <v>19.35483870967742</v>
          </cell>
          <cell r="Y59">
            <v>0</v>
          </cell>
          <cell r="Z59">
            <v>1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1</v>
          </cell>
          <cell r="AL59">
            <v>34</v>
          </cell>
          <cell r="AM59">
            <v>2.9411764705882351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1</v>
          </cell>
          <cell r="BB59">
            <v>0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1.6666666666666667</v>
          </cell>
          <cell r="CF59">
            <v>0</v>
          </cell>
          <cell r="CG59">
            <v>1</v>
          </cell>
          <cell r="CH59">
            <v>2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47</v>
          </cell>
        </row>
        <row r="60">
          <cell r="H60">
            <v>20</v>
          </cell>
          <cell r="I60" t="str">
            <v>SANTA CLARA DEL OJEAL</v>
          </cell>
          <cell r="J60">
            <v>2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2</v>
          </cell>
          <cell r="W60">
            <v>18.666666666666668</v>
          </cell>
          <cell r="X60">
            <v>10.714285714285714</v>
          </cell>
          <cell r="Y60">
            <v>5</v>
          </cell>
          <cell r="Z60">
            <v>5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10</v>
          </cell>
          <cell r="AL60">
            <v>68.333333333333329</v>
          </cell>
          <cell r="AM60">
            <v>14.634146341463417</v>
          </cell>
          <cell r="AN60">
            <v>2</v>
          </cell>
          <cell r="AO60">
            <v>1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3</v>
          </cell>
          <cell r="BA60">
            <v>4.333333333333333</v>
          </cell>
          <cell r="BB60">
            <v>69.230769230769241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0.33333333333333331</v>
          </cell>
          <cell r="CF60">
            <v>0</v>
          </cell>
          <cell r="CG60">
            <v>9</v>
          </cell>
          <cell r="CH60">
            <v>6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91.666666666666657</v>
          </cell>
        </row>
        <row r="61">
          <cell r="H61">
            <v>21</v>
          </cell>
          <cell r="I61" t="str">
            <v>SARGENTO LORES</v>
          </cell>
          <cell r="J61">
            <v>0</v>
          </cell>
          <cell r="K61">
            <v>1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</v>
          </cell>
          <cell r="W61">
            <v>6</v>
          </cell>
          <cell r="X61">
            <v>16.666666666666664</v>
          </cell>
          <cell r="Y61">
            <v>1</v>
          </cell>
          <cell r="Z61">
            <v>1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</v>
          </cell>
          <cell r="AL61">
            <v>14.666666666666666</v>
          </cell>
          <cell r="AM61">
            <v>13.636363636363638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</v>
          </cell>
          <cell r="CH61">
            <v>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20.666666666666664</v>
          </cell>
        </row>
        <row r="62">
          <cell r="H62">
            <v>22</v>
          </cell>
          <cell r="I62" t="str">
            <v>PICURO YACU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10</v>
          </cell>
          <cell r="X62">
            <v>0</v>
          </cell>
          <cell r="Y62">
            <v>0</v>
          </cell>
          <cell r="Z62">
            <v>0</v>
          </cell>
          <cell r="AA62">
            <v>1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1</v>
          </cell>
          <cell r="AL62">
            <v>11.333333333333334</v>
          </cell>
          <cell r="AM62">
            <v>8.8235294117647047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2</v>
          </cell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1.3333333333333333</v>
          </cell>
          <cell r="CF62">
            <v>0</v>
          </cell>
          <cell r="CG62">
            <v>0</v>
          </cell>
          <cell r="CH62">
            <v>0</v>
          </cell>
          <cell r="CI62">
            <v>1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24.666666666666668</v>
          </cell>
        </row>
        <row r="63">
          <cell r="H63">
            <v>271</v>
          </cell>
          <cell r="I63" t="str">
            <v>MASUSA</v>
          </cell>
          <cell r="J63">
            <v>8</v>
          </cell>
          <cell r="K63">
            <v>26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34</v>
          </cell>
          <cell r="W63">
            <v>106.33333333333333</v>
          </cell>
          <cell r="X63">
            <v>31.974921630094045</v>
          </cell>
          <cell r="Y63">
            <v>11</v>
          </cell>
          <cell r="Z63">
            <v>25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36</v>
          </cell>
          <cell r="AL63">
            <v>239.66666666666666</v>
          </cell>
          <cell r="AM63">
            <v>15.020862308762171</v>
          </cell>
          <cell r="AN63">
            <v>0</v>
          </cell>
          <cell r="AO63">
            <v>1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>
            <v>2.3333333333333335</v>
          </cell>
          <cell r="BB63">
            <v>42.857142857142854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1.3333333333333333</v>
          </cell>
          <cell r="CF63">
            <v>0</v>
          </cell>
          <cell r="CG63">
            <v>19</v>
          </cell>
          <cell r="CH63">
            <v>52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349.66666666666663</v>
          </cell>
        </row>
        <row r="64">
          <cell r="H64">
            <v>272</v>
          </cell>
          <cell r="I64" t="str">
            <v>CENTRO FUERTE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5</v>
          </cell>
          <cell r="X64">
            <v>0</v>
          </cell>
          <cell r="Y64">
            <v>6</v>
          </cell>
          <cell r="Z64">
            <v>3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9</v>
          </cell>
          <cell r="AL64">
            <v>31.666666666666668</v>
          </cell>
          <cell r="AM64">
            <v>28.421052631578945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6</v>
          </cell>
          <cell r="CH64">
            <v>3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36.666666666666671</v>
          </cell>
        </row>
        <row r="65">
          <cell r="H65">
            <v>7220</v>
          </cell>
          <cell r="I65" t="str">
            <v>PUNTO ALEGRE</v>
          </cell>
          <cell r="J65">
            <v>1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9</v>
          </cell>
          <cell r="X65">
            <v>11.111111111111111</v>
          </cell>
          <cell r="Y65">
            <v>7</v>
          </cell>
          <cell r="Z65">
            <v>9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16</v>
          </cell>
          <cell r="AL65">
            <v>59.666666666666664</v>
          </cell>
          <cell r="AM65">
            <v>26.815642458100559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8</v>
          </cell>
          <cell r="CH65">
            <v>9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68.666666666666657</v>
          </cell>
        </row>
        <row r="66">
          <cell r="H66">
            <v>9</v>
          </cell>
          <cell r="I66" t="str">
            <v>SAN ANTONIO de Iquitos</v>
          </cell>
          <cell r="J66">
            <v>9</v>
          </cell>
          <cell r="K66">
            <v>9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18</v>
          </cell>
          <cell r="W66">
            <v>122.66666666666667</v>
          </cell>
          <cell r="X66">
            <v>14.67391304347826</v>
          </cell>
          <cell r="Y66">
            <v>18</v>
          </cell>
          <cell r="Z66">
            <v>15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33</v>
          </cell>
          <cell r="AL66">
            <v>372.66666666666669</v>
          </cell>
          <cell r="AM66">
            <v>8.8550983899821105</v>
          </cell>
          <cell r="AN66">
            <v>2</v>
          </cell>
          <cell r="AO66">
            <v>1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3</v>
          </cell>
          <cell r="BA66">
            <v>10.333333333333334</v>
          </cell>
          <cell r="BB66">
            <v>29.032258064516125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1</v>
          </cell>
          <cell r="BS66">
            <v>0</v>
          </cell>
          <cell r="BT66">
            <v>0</v>
          </cell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1</v>
          </cell>
          <cell r="CE66">
            <v>6</v>
          </cell>
          <cell r="CF66">
            <v>16.666666666666664</v>
          </cell>
          <cell r="CG66">
            <v>30</v>
          </cell>
          <cell r="CH66">
            <v>25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511.66666666666669</v>
          </cell>
        </row>
        <row r="67">
          <cell r="H67">
            <v>27572</v>
          </cell>
          <cell r="I67" t="str">
            <v>CENTRO DE SALUD MENTAL COMUNITARIO PUNCHANA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13</v>
          </cell>
          <cell r="I68" t="str">
            <v>MAYNAS</v>
          </cell>
          <cell r="J68">
            <v>7</v>
          </cell>
          <cell r="K68">
            <v>23</v>
          </cell>
          <cell r="L68">
            <v>4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34</v>
          </cell>
          <cell r="W68">
            <v>79</v>
          </cell>
          <cell r="X68">
            <v>43.037974683544306</v>
          </cell>
          <cell r="Y68">
            <v>13</v>
          </cell>
          <cell r="Z68">
            <v>36</v>
          </cell>
          <cell r="AA68">
            <v>5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54</v>
          </cell>
          <cell r="AL68">
            <v>224.33333333333334</v>
          </cell>
          <cell r="AM68">
            <v>24.071322436849922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2</v>
          </cell>
          <cell r="BB68">
            <v>0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0</v>
          </cell>
          <cell r="CE68">
            <v>0.33333333333333331</v>
          </cell>
          <cell r="CF68">
            <v>0</v>
          </cell>
          <cell r="CG68">
            <v>20</v>
          </cell>
          <cell r="CH68">
            <v>59</v>
          </cell>
          <cell r="CI68">
            <v>9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305.66666666666669</v>
          </cell>
        </row>
        <row r="69">
          <cell r="H69">
            <v>14</v>
          </cell>
          <cell r="I69" t="str">
            <v xml:space="preserve">FERNANDO LORES </v>
          </cell>
          <cell r="J69">
            <v>10</v>
          </cell>
          <cell r="K69">
            <v>13</v>
          </cell>
          <cell r="L69">
            <v>2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25</v>
          </cell>
          <cell r="W69">
            <v>110.66666666666667</v>
          </cell>
          <cell r="X69">
            <v>22.590361445783131</v>
          </cell>
          <cell r="Y69">
            <v>1</v>
          </cell>
          <cell r="Z69">
            <v>2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3</v>
          </cell>
          <cell r="AL69">
            <v>87.666666666666671</v>
          </cell>
          <cell r="AM69">
            <v>3.4220532319391634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4.666666666666667</v>
          </cell>
          <cell r="BB69">
            <v>0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15.333333333333334</v>
          </cell>
          <cell r="CF69">
            <v>0</v>
          </cell>
          <cell r="CG69">
            <v>11</v>
          </cell>
          <cell r="CH69">
            <v>15</v>
          </cell>
          <cell r="CI69">
            <v>2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218.33333333333334</v>
          </cell>
        </row>
        <row r="70">
          <cell r="H70">
            <v>10</v>
          </cell>
          <cell r="I70" t="str">
            <v>1º. DE ENERO</v>
          </cell>
          <cell r="J70">
            <v>8</v>
          </cell>
          <cell r="K70">
            <v>16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24</v>
          </cell>
          <cell r="W70">
            <v>154.66666666666666</v>
          </cell>
          <cell r="X70">
            <v>15.517241379310345</v>
          </cell>
          <cell r="Y70">
            <v>26</v>
          </cell>
          <cell r="Z70">
            <v>49</v>
          </cell>
          <cell r="AA70">
            <v>1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76</v>
          </cell>
          <cell r="AL70">
            <v>306.33333333333331</v>
          </cell>
          <cell r="AM70">
            <v>24.80957562568009</v>
          </cell>
          <cell r="AN70">
            <v>1</v>
          </cell>
          <cell r="AO70">
            <v>1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</v>
          </cell>
          <cell r="BA70">
            <v>9</v>
          </cell>
          <cell r="BB70">
            <v>22.222222222222221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>
            <v>1</v>
          </cell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2</v>
          </cell>
          <cell r="CE70">
            <v>2</v>
          </cell>
          <cell r="CF70">
            <v>100</v>
          </cell>
          <cell r="CG70">
            <v>36</v>
          </cell>
          <cell r="CH70">
            <v>66</v>
          </cell>
          <cell r="CI70">
            <v>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472</v>
          </cell>
        </row>
        <row r="71">
          <cell r="H71">
            <v>77</v>
          </cell>
          <cell r="I71" t="str">
            <v>EL ESTRECHO</v>
          </cell>
          <cell r="J71">
            <v>1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69</v>
          </cell>
          <cell r="X71">
            <v>1.4492753623188406</v>
          </cell>
          <cell r="Y71">
            <v>25</v>
          </cell>
          <cell r="Z71">
            <v>5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30</v>
          </cell>
          <cell r="AL71">
            <v>299.33333333333331</v>
          </cell>
          <cell r="AM71">
            <v>10.02227171492205</v>
          </cell>
          <cell r="AN71">
            <v>2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10</v>
          </cell>
          <cell r="BB71">
            <v>20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16</v>
          </cell>
          <cell r="CF71">
            <v>0</v>
          </cell>
          <cell r="CG71">
            <v>28</v>
          </cell>
          <cell r="CH71">
            <v>5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394.33333333333331</v>
          </cell>
        </row>
        <row r="72">
          <cell r="H72">
            <v>82</v>
          </cell>
          <cell r="I72" t="str">
            <v>LA FLORIDA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2.6666666666666665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17.333333333333332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20.333333333333332</v>
          </cell>
        </row>
        <row r="73">
          <cell r="H73">
            <v>83</v>
          </cell>
          <cell r="I73" t="str">
            <v>SAN PEDRO DE TOTOYA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1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1</v>
          </cell>
          <cell r="AL73">
            <v>2.6666666666666665</v>
          </cell>
          <cell r="AM73">
            <v>37.5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>
            <v>0</v>
          </cell>
          <cell r="CF73">
            <v>0</v>
          </cell>
          <cell r="CG73">
            <v>1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2.6666666666666665</v>
          </cell>
        </row>
        <row r="74">
          <cell r="H74">
            <v>84</v>
          </cell>
          <cell r="I74" t="str">
            <v>FLOR DE AGOSTO</v>
          </cell>
          <cell r="J74">
            <v>3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0.33333333333333331</v>
          </cell>
          <cell r="X74">
            <v>900</v>
          </cell>
          <cell r="Y74">
            <v>2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20</v>
          </cell>
          <cell r="AM74">
            <v>10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5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20.333333333333332</v>
          </cell>
        </row>
        <row r="75">
          <cell r="H75">
            <v>85</v>
          </cell>
          <cell r="I75" t="str">
            <v>SAN FRANCISCO DE ERE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27.333333333333332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0.33333333333333331</v>
          </cell>
          <cell r="BB75">
            <v>0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0</v>
          </cell>
          <cell r="CE75">
            <v>0.33333333333333331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27.999999999999996</v>
          </cell>
        </row>
        <row r="76">
          <cell r="H76">
            <v>86</v>
          </cell>
          <cell r="I76" t="str">
            <v>SANTA MERCEDES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6.333333333333333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53.666666666666664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1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62.333333333333336</v>
          </cell>
        </row>
        <row r="77">
          <cell r="H77">
            <v>80</v>
          </cell>
          <cell r="I77" t="str">
            <v>REMANSO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11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1</v>
          </cell>
          <cell r="AL77">
            <v>34.333333333333336</v>
          </cell>
          <cell r="AM77">
            <v>2.9126213592233006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</v>
          </cell>
          <cell r="BB77">
            <v>0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1.3333333333333333</v>
          </cell>
          <cell r="CF77">
            <v>0</v>
          </cell>
          <cell r="CG77">
            <v>0</v>
          </cell>
          <cell r="CH77">
            <v>1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47.666666666666671</v>
          </cell>
        </row>
        <row r="78">
          <cell r="H78">
            <v>81</v>
          </cell>
          <cell r="I78" t="str">
            <v>BETANIA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1.3333333333333333</v>
          </cell>
          <cell r="X78">
            <v>0</v>
          </cell>
          <cell r="Y78">
            <v>2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20.333333333333332</v>
          </cell>
          <cell r="AM78">
            <v>19.672131147540988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</v>
          </cell>
          <cell r="CF78">
            <v>0</v>
          </cell>
          <cell r="CG78">
            <v>2</v>
          </cell>
          <cell r="CH78">
            <v>2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21.666666666666664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6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62.666666666666664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1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69.666666666666657</v>
          </cell>
        </row>
        <row r="80">
          <cell r="H80">
            <v>79</v>
          </cell>
          <cell r="I80" t="str">
            <v>HUAPAPA</v>
          </cell>
          <cell r="J80">
            <v>4</v>
          </cell>
          <cell r="K80">
            <v>11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15</v>
          </cell>
          <cell r="W80">
            <v>6.333333333333333</v>
          </cell>
          <cell r="X80">
            <v>236.84210526315792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140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2.3333333333333335</v>
          </cell>
          <cell r="BB80">
            <v>0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3</v>
          </cell>
          <cell r="BS80">
            <v>5</v>
          </cell>
          <cell r="BT80">
            <v>0</v>
          </cell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8</v>
          </cell>
          <cell r="CE80">
            <v>1</v>
          </cell>
          <cell r="CF80">
            <v>800</v>
          </cell>
          <cell r="CG80">
            <v>7</v>
          </cell>
          <cell r="CH80">
            <v>16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149.66666666666669</v>
          </cell>
        </row>
        <row r="81">
          <cell r="H81">
            <v>88</v>
          </cell>
          <cell r="I81" t="str">
            <v>SOPLIN VARGAS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10.333333333333334</v>
          </cell>
          <cell r="X81">
            <v>0</v>
          </cell>
          <cell r="Y81">
            <v>1</v>
          </cell>
          <cell r="Z81">
            <v>2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15.333333333333334</v>
          </cell>
          <cell r="AM81">
            <v>19.565217391304344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1.3333333333333333</v>
          </cell>
          <cell r="CF81">
            <v>0</v>
          </cell>
          <cell r="CG81">
            <v>1</v>
          </cell>
          <cell r="CH81">
            <v>2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28</v>
          </cell>
        </row>
        <row r="82">
          <cell r="H82">
            <v>87</v>
          </cell>
          <cell r="I82" t="str">
            <v>BELLAVISTA de Tnt. Manuel Clavero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12.666666666666666</v>
          </cell>
          <cell r="X82">
            <v>0</v>
          </cell>
          <cell r="Y82">
            <v>2</v>
          </cell>
          <cell r="Z82">
            <v>4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6</v>
          </cell>
          <cell r="AL82">
            <v>82.666666666666671</v>
          </cell>
          <cell r="AM82">
            <v>7.2580645161290311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</v>
          </cell>
          <cell r="BB82">
            <v>0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2</v>
          </cell>
          <cell r="CH82">
            <v>4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96.333333333333343</v>
          </cell>
        </row>
        <row r="83">
          <cell r="H83">
            <v>287</v>
          </cell>
          <cell r="I83" t="str">
            <v>ANGUSILLA</v>
          </cell>
          <cell r="J83">
            <v>0</v>
          </cell>
          <cell r="K83">
            <v>2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31.666666666666668</v>
          </cell>
          <cell r="X83">
            <v>6.3157894736842106</v>
          </cell>
          <cell r="Y83">
            <v>0</v>
          </cell>
          <cell r="Z83">
            <v>3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3</v>
          </cell>
          <cell r="AL83">
            <v>35</v>
          </cell>
          <cell r="AM83">
            <v>8.5714285714285712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2.3333333333333335</v>
          </cell>
          <cell r="BB83">
            <v>0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0.33333333333333331</v>
          </cell>
          <cell r="CF83">
            <v>0</v>
          </cell>
          <cell r="CG83">
            <v>0</v>
          </cell>
          <cell r="CH83">
            <v>5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69.333333333333329</v>
          </cell>
        </row>
        <row r="84">
          <cell r="H84">
            <v>89</v>
          </cell>
          <cell r="I84" t="str">
            <v>TRES FRONTERAS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1.6666666666666667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5.666666666666667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0.33333333333333331</v>
          </cell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0.33333333333333331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8</v>
          </cell>
        </row>
        <row r="85">
          <cell r="H85">
            <v>90</v>
          </cell>
          <cell r="I85" t="str">
            <v>NUEVA ESPERANZA de Tent. Manuel Clavero</v>
          </cell>
          <cell r="J85">
            <v>5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5</v>
          </cell>
          <cell r="W85">
            <v>27</v>
          </cell>
          <cell r="X85">
            <v>18.518518518518519</v>
          </cell>
          <cell r="Y85">
            <v>3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3</v>
          </cell>
          <cell r="AL85">
            <v>55.333333333333336</v>
          </cell>
          <cell r="AM85">
            <v>5.4216867469879517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</v>
          </cell>
          <cell r="CG85">
            <v>8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83.333333333333343</v>
          </cell>
        </row>
        <row r="86">
          <cell r="H86">
            <v>68</v>
          </cell>
          <cell r="I86" t="str">
            <v>NEGRO URCO</v>
          </cell>
          <cell r="J86">
            <v>1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20.666666666666668</v>
          </cell>
          <cell r="X86">
            <v>4.838709677419355</v>
          </cell>
          <cell r="Y86">
            <v>0</v>
          </cell>
          <cell r="Z86">
            <v>1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1</v>
          </cell>
          <cell r="AL86">
            <v>60</v>
          </cell>
          <cell r="AM86">
            <v>1.6666666666666667</v>
          </cell>
          <cell r="AN86">
            <v>1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1</v>
          </cell>
          <cell r="BA86">
            <v>2.3333333333333335</v>
          </cell>
          <cell r="BB86">
            <v>42.857142857142854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1</v>
          </cell>
          <cell r="BS86">
            <v>0</v>
          </cell>
          <cell r="BT86">
            <v>0</v>
          </cell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1</v>
          </cell>
          <cell r="CE86">
            <v>14</v>
          </cell>
          <cell r="CF86">
            <v>7.1428571428571423</v>
          </cell>
          <cell r="CG86">
            <v>3</v>
          </cell>
          <cell r="CH86">
            <v>1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97</v>
          </cell>
        </row>
        <row r="87">
          <cell r="H87">
            <v>69</v>
          </cell>
          <cell r="I87" t="str">
            <v>TACSHA CURARAY (Sta. María)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104</v>
          </cell>
          <cell r="X87">
            <v>0</v>
          </cell>
          <cell r="Y87">
            <v>4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4</v>
          </cell>
          <cell r="AL87">
            <v>85.333333333333329</v>
          </cell>
          <cell r="AM87">
            <v>4.6875</v>
          </cell>
          <cell r="AN87">
            <v>1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1</v>
          </cell>
          <cell r="BA87">
            <v>4</v>
          </cell>
          <cell r="BB87">
            <v>25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14.333333333333334</v>
          </cell>
          <cell r="CF87">
            <v>0</v>
          </cell>
          <cell r="CG87">
            <v>5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207.66666666666666</v>
          </cell>
        </row>
        <row r="88">
          <cell r="H88">
            <v>283</v>
          </cell>
          <cell r="I88" t="str">
            <v>SAN LUIS DE TACSHA CURARAY</v>
          </cell>
          <cell r="J88">
            <v>4</v>
          </cell>
          <cell r="K88">
            <v>2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6</v>
          </cell>
          <cell r="W88">
            <v>113</v>
          </cell>
          <cell r="X88">
            <v>5.3097345132743365</v>
          </cell>
          <cell r="Y88">
            <v>4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4</v>
          </cell>
          <cell r="AL88">
            <v>78</v>
          </cell>
          <cell r="AM88">
            <v>5.1282051282051277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2.6666666666666665</v>
          </cell>
          <cell r="CF88">
            <v>0</v>
          </cell>
          <cell r="CG88">
            <v>8</v>
          </cell>
          <cell r="CH88">
            <v>2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196.66666666666666</v>
          </cell>
        </row>
        <row r="89">
          <cell r="H89">
            <v>284</v>
          </cell>
          <cell r="I89" t="str">
            <v>RUMI TUNI</v>
          </cell>
          <cell r="J89">
            <v>4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4</v>
          </cell>
          <cell r="W89">
            <v>35.666666666666664</v>
          </cell>
          <cell r="X89">
            <v>11.214953271028039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116</v>
          </cell>
          <cell r="AM89">
            <v>0</v>
          </cell>
          <cell r="AN89">
            <v>1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1</v>
          </cell>
          <cell r="BA89">
            <v>2.3333333333333335</v>
          </cell>
          <cell r="BB89">
            <v>42.857142857142854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2.3333333333333335</v>
          </cell>
          <cell r="CF89">
            <v>0</v>
          </cell>
          <cell r="CG89">
            <v>5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156.33333333333334</v>
          </cell>
        </row>
        <row r="90">
          <cell r="H90">
            <v>285</v>
          </cell>
          <cell r="I90" t="str">
            <v>SAN RAFAEL</v>
          </cell>
          <cell r="J90">
            <v>5</v>
          </cell>
          <cell r="K90">
            <v>1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6</v>
          </cell>
          <cell r="W90">
            <v>81.666666666666671</v>
          </cell>
          <cell r="X90">
            <v>7.3469387755102034</v>
          </cell>
          <cell r="Y90">
            <v>17</v>
          </cell>
          <cell r="Z90">
            <v>2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19</v>
          </cell>
          <cell r="AL90">
            <v>133.66666666666666</v>
          </cell>
          <cell r="AM90">
            <v>14.214463840399002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6.333333333333333</v>
          </cell>
          <cell r="BB90">
            <v>0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15.333333333333334</v>
          </cell>
          <cell r="CF90">
            <v>0</v>
          </cell>
          <cell r="CG90">
            <v>22</v>
          </cell>
          <cell r="CH90">
            <v>3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237</v>
          </cell>
        </row>
        <row r="91">
          <cell r="H91">
            <v>286</v>
          </cell>
          <cell r="I91" t="str">
            <v>BUENA VISTA del Napo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91.333333333333329</v>
          </cell>
          <cell r="X91">
            <v>0</v>
          </cell>
          <cell r="Y91">
            <v>0</v>
          </cell>
          <cell r="Z91">
            <v>3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3</v>
          </cell>
          <cell r="AL91">
            <v>32.666666666666664</v>
          </cell>
          <cell r="AM91">
            <v>9.183673469387756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1.3333333333333333</v>
          </cell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0.33333333333333331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0.66666666666666663</v>
          </cell>
          <cell r="CF91">
            <v>0</v>
          </cell>
          <cell r="CG91">
            <v>0</v>
          </cell>
          <cell r="CH91">
            <v>3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126.33333333333333</v>
          </cell>
        </row>
        <row r="92">
          <cell r="H92">
            <v>67</v>
          </cell>
          <cell r="I92" t="str">
            <v>NUEVA LIBERTAD O TUTAPISHCO</v>
          </cell>
          <cell r="J92">
            <v>3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3</v>
          </cell>
          <cell r="W92">
            <v>46</v>
          </cell>
          <cell r="X92">
            <v>6.5217391304347823</v>
          </cell>
          <cell r="Y92">
            <v>4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4</v>
          </cell>
          <cell r="AL92">
            <v>37.666666666666664</v>
          </cell>
          <cell r="AM92">
            <v>10.619469026548673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0.33333333333333331</v>
          </cell>
          <cell r="CF92">
            <v>0</v>
          </cell>
          <cell r="CG92">
            <v>7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83.999999999999986</v>
          </cell>
        </row>
        <row r="93">
          <cell r="H93">
            <v>14370</v>
          </cell>
          <cell r="I93" t="str">
            <v>NUEVA VIDA DEL NAPO</v>
          </cell>
          <cell r="J93">
            <v>4</v>
          </cell>
          <cell r="K93">
            <v>2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6</v>
          </cell>
          <cell r="W93">
            <v>17.666666666666668</v>
          </cell>
          <cell r="X93">
            <v>33.962264150943398</v>
          </cell>
          <cell r="Y93">
            <v>1</v>
          </cell>
          <cell r="Z93">
            <v>3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4</v>
          </cell>
          <cell r="AL93">
            <v>43.333333333333336</v>
          </cell>
          <cell r="AM93">
            <v>9.2307692307692299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1.3333333333333333</v>
          </cell>
          <cell r="BB93">
            <v>0</v>
          </cell>
          <cell r="BC93">
            <v>0</v>
          </cell>
          <cell r="BD93">
            <v>1</v>
          </cell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1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</v>
          </cell>
          <cell r="CF93">
            <v>0</v>
          </cell>
          <cell r="CG93">
            <v>5</v>
          </cell>
          <cell r="CH93">
            <v>6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62.333333333333336</v>
          </cell>
        </row>
        <row r="94">
          <cell r="H94">
            <v>30036</v>
          </cell>
          <cell r="I94" t="str">
            <v>URBINA DEL NAPO</v>
          </cell>
          <cell r="J94">
            <v>0</v>
          </cell>
          <cell r="K94">
            <v>2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</v>
          </cell>
          <cell r="W94">
            <v>22.333333333333332</v>
          </cell>
          <cell r="X94">
            <v>8.9552238805970159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19.666666666666668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0.66666666666666663</v>
          </cell>
          <cell r="BB94">
            <v>0</v>
          </cell>
          <cell r="BC94">
            <v>0</v>
          </cell>
          <cell r="BD94">
            <v>0</v>
          </cell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2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42.666666666666664</v>
          </cell>
        </row>
        <row r="95">
          <cell r="H95">
            <v>74</v>
          </cell>
          <cell r="I95" t="str">
            <v>CABO PANTOJA De Torres Causana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11.666666666666666</v>
          </cell>
          <cell r="X95">
            <v>0</v>
          </cell>
          <cell r="Y95">
            <v>1</v>
          </cell>
          <cell r="Z95">
            <v>1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2</v>
          </cell>
          <cell r="AL95">
            <v>75.333333333333329</v>
          </cell>
          <cell r="AM95">
            <v>2.6548672566371683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0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6</v>
          </cell>
          <cell r="CF95">
            <v>0</v>
          </cell>
          <cell r="CG95">
            <v>1</v>
          </cell>
          <cell r="CH95">
            <v>1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95</v>
          </cell>
        </row>
        <row r="96">
          <cell r="H96">
            <v>72</v>
          </cell>
          <cell r="I96" t="str">
            <v>TEMPESTAD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100.33333333333333</v>
          </cell>
          <cell r="X96">
            <v>0</v>
          </cell>
          <cell r="Y96">
            <v>4</v>
          </cell>
          <cell r="Z96">
            <v>1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5</v>
          </cell>
          <cell r="AL96">
            <v>46</v>
          </cell>
          <cell r="AM96">
            <v>10.869565217391305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1.6666666666666667</v>
          </cell>
          <cell r="CF96">
            <v>0</v>
          </cell>
          <cell r="CG96">
            <v>4</v>
          </cell>
          <cell r="CH96">
            <v>1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148.33333333333331</v>
          </cell>
        </row>
        <row r="97">
          <cell r="H97">
            <v>75</v>
          </cell>
          <cell r="I97" t="str">
            <v>TORRES CAUSANA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51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0.33333333333333331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86.333333333333329</v>
          </cell>
        </row>
        <row r="98">
          <cell r="H98">
            <v>71</v>
          </cell>
          <cell r="I98" t="str">
            <v>ANGOTEROS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35.666666666666664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81.333333333333329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1.3333333333333333</v>
          </cell>
          <cell r="BB98">
            <v>0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10.666666666666666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129</v>
          </cell>
        </row>
        <row r="99">
          <cell r="H99">
            <v>70</v>
          </cell>
          <cell r="I99" t="str">
            <v>CAMPO SERIO</v>
          </cell>
          <cell r="J99">
            <v>4</v>
          </cell>
          <cell r="K99">
            <v>1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5</v>
          </cell>
          <cell r="W99">
            <v>94.333333333333329</v>
          </cell>
          <cell r="X99">
            <v>5.3003533568904597</v>
          </cell>
          <cell r="Y99">
            <v>5</v>
          </cell>
          <cell r="Z99">
            <v>2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73.333333333333329</v>
          </cell>
          <cell r="AM99">
            <v>9.5454545454545467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14.333333333333334</v>
          </cell>
          <cell r="BB99">
            <v>0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1.3333333333333333</v>
          </cell>
          <cell r="CF99">
            <v>0</v>
          </cell>
          <cell r="CG99">
            <v>9</v>
          </cell>
          <cell r="CH99">
            <v>3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183.33333333333334</v>
          </cell>
        </row>
        <row r="100">
          <cell r="H100">
            <v>64</v>
          </cell>
          <cell r="I100" t="str">
            <v>MAZAN</v>
          </cell>
          <cell r="J100">
            <v>8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10</v>
          </cell>
          <cell r="W100">
            <v>305</v>
          </cell>
          <cell r="X100">
            <v>3.278688524590164</v>
          </cell>
          <cell r="Y100">
            <v>1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1</v>
          </cell>
          <cell r="AL100">
            <v>181.33333333333334</v>
          </cell>
          <cell r="AM100">
            <v>0.55147058823529405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3.3333333333333335</v>
          </cell>
          <cell r="BB100">
            <v>0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0.33333333333333331</v>
          </cell>
          <cell r="BQ100">
            <v>0</v>
          </cell>
          <cell r="BR100">
            <v>6</v>
          </cell>
          <cell r="BS100">
            <v>1</v>
          </cell>
          <cell r="BT100">
            <v>0</v>
          </cell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7</v>
          </cell>
          <cell r="CE100">
            <v>60.666666666666664</v>
          </cell>
          <cell r="CF100">
            <v>11.538461538461538</v>
          </cell>
          <cell r="CG100">
            <v>15</v>
          </cell>
          <cell r="CH100">
            <v>3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550.66666666666663</v>
          </cell>
        </row>
        <row r="101">
          <cell r="H101">
            <v>65</v>
          </cell>
          <cell r="I101" t="str">
            <v>TAMANCO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40</v>
          </cell>
          <cell r="X101">
            <v>0</v>
          </cell>
          <cell r="Y101">
            <v>8</v>
          </cell>
          <cell r="Z101">
            <v>1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9</v>
          </cell>
          <cell r="AL101">
            <v>140</v>
          </cell>
          <cell r="AM101">
            <v>6.4285714285714279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2.3333333333333335</v>
          </cell>
          <cell r="BB101">
            <v>0</v>
          </cell>
          <cell r="BC101">
            <v>0</v>
          </cell>
          <cell r="BD101">
            <v>0</v>
          </cell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0.33333333333333331</v>
          </cell>
          <cell r="CF101">
            <v>0</v>
          </cell>
          <cell r="CG101">
            <v>8</v>
          </cell>
          <cell r="CH101">
            <v>1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182.66666666666669</v>
          </cell>
        </row>
        <row r="102">
          <cell r="H102">
            <v>279</v>
          </cell>
          <cell r="I102" t="str">
            <v>HUAMAN URCO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17.333333333333332</v>
          </cell>
          <cell r="X102">
            <v>0</v>
          </cell>
          <cell r="Y102">
            <v>0</v>
          </cell>
          <cell r="Z102">
            <v>1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1</v>
          </cell>
          <cell r="AL102">
            <v>57.333333333333336</v>
          </cell>
          <cell r="AM102">
            <v>1.7441860465116279</v>
          </cell>
          <cell r="AN102">
            <v>0</v>
          </cell>
          <cell r="AO102">
            <v>1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1</v>
          </cell>
          <cell r="BA102">
            <v>0.66666666666666663</v>
          </cell>
          <cell r="BB102">
            <v>150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6</v>
          </cell>
          <cell r="CF102">
            <v>0</v>
          </cell>
          <cell r="CG102">
            <v>0</v>
          </cell>
          <cell r="CH102">
            <v>2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81.333333333333343</v>
          </cell>
        </row>
        <row r="103">
          <cell r="H103">
            <v>280</v>
          </cell>
          <cell r="I103" t="str">
            <v>MANGUA del Mazan</v>
          </cell>
          <cell r="J103">
            <v>1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17.333333333333332</v>
          </cell>
          <cell r="X103">
            <v>5.7692307692307692</v>
          </cell>
          <cell r="Y103">
            <v>8</v>
          </cell>
          <cell r="Z103">
            <v>4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12</v>
          </cell>
          <cell r="AL103">
            <v>165</v>
          </cell>
          <cell r="AM103">
            <v>7.2727272727272725</v>
          </cell>
          <cell r="AN103">
            <v>1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100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0.66666666666666663</v>
          </cell>
          <cell r="CF103">
            <v>0</v>
          </cell>
          <cell r="CG103">
            <v>10</v>
          </cell>
          <cell r="CH103">
            <v>4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184</v>
          </cell>
        </row>
        <row r="104">
          <cell r="H104">
            <v>281</v>
          </cell>
          <cell r="I104" t="str">
            <v>SAN FRANCISCO DE BUEN PASO</v>
          </cell>
          <cell r="J104">
            <v>19</v>
          </cell>
          <cell r="K104">
            <v>6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25</v>
          </cell>
          <cell r="W104">
            <v>130</v>
          </cell>
          <cell r="X104">
            <v>19.230769230769234</v>
          </cell>
          <cell r="Y104">
            <v>2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</v>
          </cell>
          <cell r="AL104">
            <v>44.666666666666664</v>
          </cell>
          <cell r="AM104">
            <v>4.477611940298508</v>
          </cell>
          <cell r="AN104">
            <v>1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0</v>
          </cell>
          <cell r="CE104">
            <v>2</v>
          </cell>
          <cell r="CF104">
            <v>0</v>
          </cell>
          <cell r="CG104">
            <v>22</v>
          </cell>
          <cell r="CH104">
            <v>6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176.66666666666666</v>
          </cell>
        </row>
        <row r="105">
          <cell r="H105">
            <v>282</v>
          </cell>
          <cell r="I105" t="str">
            <v>LIBERTAD - RIO MAZAN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11.333333333333334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48.333333333333336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1.3333333333333333</v>
          </cell>
          <cell r="BB105">
            <v>0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0</v>
          </cell>
          <cell r="CE105">
            <v>1.6666666666666667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62.666666666666671</v>
          </cell>
        </row>
        <row r="106">
          <cell r="H106">
            <v>13005</v>
          </cell>
          <cell r="I106" t="str">
            <v>PUINAHUA BAJO NAPO</v>
          </cell>
          <cell r="J106">
            <v>2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27.333333333333332</v>
          </cell>
          <cell r="X106">
            <v>7.3170731707317085</v>
          </cell>
          <cell r="Y106">
            <v>8</v>
          </cell>
          <cell r="Z106">
            <v>1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9</v>
          </cell>
          <cell r="AL106">
            <v>50</v>
          </cell>
          <cell r="AM106">
            <v>18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0.66666666666666663</v>
          </cell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</v>
          </cell>
          <cell r="CF106">
            <v>0</v>
          </cell>
          <cell r="CG106">
            <v>10</v>
          </cell>
          <cell r="CH106">
            <v>1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78</v>
          </cell>
        </row>
        <row r="107">
          <cell r="H107">
            <v>28965</v>
          </cell>
          <cell r="I107" t="str">
            <v>URCOMIRAÑO</v>
          </cell>
          <cell r="J107">
            <v>1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10.666666666666666</v>
          </cell>
          <cell r="X107">
            <v>9.375</v>
          </cell>
          <cell r="Y107">
            <v>2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2</v>
          </cell>
          <cell r="AL107">
            <v>16.666666666666668</v>
          </cell>
          <cell r="AM107">
            <v>12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3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27.333333333333336</v>
          </cell>
        </row>
        <row r="108">
          <cell r="H108">
            <v>54</v>
          </cell>
          <cell r="I108" t="str">
            <v>INDIANA</v>
          </cell>
          <cell r="J108">
            <v>3</v>
          </cell>
          <cell r="K108">
            <v>2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5</v>
          </cell>
          <cell r="W108">
            <v>93</v>
          </cell>
          <cell r="X108">
            <v>5.376344086021505</v>
          </cell>
          <cell r="Y108">
            <v>4</v>
          </cell>
          <cell r="Z108">
            <v>6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10</v>
          </cell>
          <cell r="AL108">
            <v>105.66666666666667</v>
          </cell>
          <cell r="AM108">
            <v>9.4637223974763405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3.6666666666666665</v>
          </cell>
          <cell r="BB108">
            <v>0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0.66666666666666663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9.3333333333333339</v>
          </cell>
          <cell r="CF108">
            <v>0</v>
          </cell>
          <cell r="CG108">
            <v>7</v>
          </cell>
          <cell r="CH108">
            <v>8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212.33333333333334</v>
          </cell>
        </row>
        <row r="109">
          <cell r="H109">
            <v>55</v>
          </cell>
          <cell r="I109" t="str">
            <v>MANITI I ZONA</v>
          </cell>
          <cell r="J109">
            <v>3</v>
          </cell>
          <cell r="K109">
            <v>3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6</v>
          </cell>
          <cell r="W109">
            <v>28</v>
          </cell>
          <cell r="X109">
            <v>21.428571428571427</v>
          </cell>
          <cell r="Y109">
            <v>14</v>
          </cell>
          <cell r="Z109">
            <v>8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22</v>
          </cell>
          <cell r="AL109">
            <v>92.333333333333329</v>
          </cell>
          <cell r="AM109">
            <v>23.826714801444044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2</v>
          </cell>
          <cell r="BB109">
            <v>0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17</v>
          </cell>
          <cell r="CH109">
            <v>11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122.33333333333333</v>
          </cell>
        </row>
        <row r="110">
          <cell r="H110">
            <v>56</v>
          </cell>
          <cell r="I110" t="str">
            <v>SANTA CECILIA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10</v>
          </cell>
          <cell r="X110">
            <v>0</v>
          </cell>
          <cell r="Y110">
            <v>6</v>
          </cell>
          <cell r="Z110">
            <v>6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12</v>
          </cell>
          <cell r="AL110">
            <v>55</v>
          </cell>
          <cell r="AM110">
            <v>21.818181818181817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0.33333333333333331</v>
          </cell>
          <cell r="CF110">
            <v>0</v>
          </cell>
          <cell r="CG110">
            <v>6</v>
          </cell>
          <cell r="CH110">
            <v>6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65.333333333333329</v>
          </cell>
        </row>
        <row r="111">
          <cell r="H111">
            <v>57</v>
          </cell>
          <cell r="I111" t="str">
            <v>YANAYACU DE BOMBONAJE</v>
          </cell>
          <cell r="J111">
            <v>3</v>
          </cell>
          <cell r="K111">
            <v>2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5</v>
          </cell>
          <cell r="W111">
            <v>25.666666666666668</v>
          </cell>
          <cell r="X111">
            <v>19.480519480519479</v>
          </cell>
          <cell r="Y111">
            <v>9</v>
          </cell>
          <cell r="Z111">
            <v>8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17</v>
          </cell>
          <cell r="AL111">
            <v>67.666666666666671</v>
          </cell>
          <cell r="AM111">
            <v>25.123152709359601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0.66666666666666663</v>
          </cell>
          <cell r="CF111">
            <v>0</v>
          </cell>
          <cell r="CG111">
            <v>12</v>
          </cell>
          <cell r="CH111">
            <v>10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94.000000000000014</v>
          </cell>
        </row>
        <row r="112">
          <cell r="H112">
            <v>58</v>
          </cell>
          <cell r="I112" t="str">
            <v>VAINILLA</v>
          </cell>
          <cell r="J112">
            <v>0</v>
          </cell>
          <cell r="K112">
            <v>4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4</v>
          </cell>
          <cell r="W112">
            <v>10.333333333333334</v>
          </cell>
          <cell r="X112">
            <v>38.70967741935484</v>
          </cell>
          <cell r="Y112">
            <v>6</v>
          </cell>
          <cell r="Z112">
            <v>5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11</v>
          </cell>
          <cell r="AL112">
            <v>83.666666666666671</v>
          </cell>
          <cell r="AM112">
            <v>13.147410358565736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0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6</v>
          </cell>
          <cell r="CH112">
            <v>9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97.666666666666671</v>
          </cell>
        </row>
        <row r="113">
          <cell r="H113">
            <v>59</v>
          </cell>
          <cell r="I113" t="str">
            <v>SINCHICUY</v>
          </cell>
          <cell r="J113">
            <v>4</v>
          </cell>
          <cell r="K113">
            <v>4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46.666666666666664</v>
          </cell>
          <cell r="X113">
            <v>17.142857142857142</v>
          </cell>
          <cell r="Y113">
            <v>3</v>
          </cell>
          <cell r="Z113">
            <v>6</v>
          </cell>
          <cell r="AA113">
            <v>2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11</v>
          </cell>
          <cell r="AL113">
            <v>18</v>
          </cell>
          <cell r="AM113">
            <v>61.111111111111114</v>
          </cell>
          <cell r="AN113">
            <v>1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0.33333333333333331</v>
          </cell>
          <cell r="CF113">
            <v>0</v>
          </cell>
          <cell r="CG113">
            <v>8</v>
          </cell>
          <cell r="CH113">
            <v>10</v>
          </cell>
          <cell r="CI113">
            <v>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64.999999999999986</v>
          </cell>
        </row>
        <row r="114">
          <cell r="H114">
            <v>6946</v>
          </cell>
          <cell r="I114" t="str">
            <v>SAN PEDRO DE MANATI</v>
          </cell>
          <cell r="J114">
            <v>5</v>
          </cell>
          <cell r="K114">
            <v>6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11</v>
          </cell>
          <cell r="W114">
            <v>80</v>
          </cell>
          <cell r="X114">
            <v>13.750000000000002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8.3333333333333339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0.33333333333333331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3.3333333333333335</v>
          </cell>
          <cell r="CF114">
            <v>0</v>
          </cell>
          <cell r="CG114">
            <v>5</v>
          </cell>
          <cell r="CH114">
            <v>6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91.999999999999986</v>
          </cell>
        </row>
        <row r="115">
          <cell r="H115">
            <v>63</v>
          </cell>
          <cell r="I115" t="str">
            <v>YANASHI</v>
          </cell>
          <cell r="J115">
            <v>1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22</v>
          </cell>
          <cell r="X115">
            <v>4.5454545454545459</v>
          </cell>
          <cell r="Y115">
            <v>25</v>
          </cell>
          <cell r="Z115">
            <v>50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75</v>
          </cell>
          <cell r="AL115">
            <v>144</v>
          </cell>
          <cell r="AM115">
            <v>52.083333333333336</v>
          </cell>
          <cell r="AN115">
            <v>1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1</v>
          </cell>
          <cell r="BA115">
            <v>1</v>
          </cell>
          <cell r="BB115">
            <v>100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0.66666666666666663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27</v>
          </cell>
          <cell r="CH115">
            <v>50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167.66666666666666</v>
          </cell>
        </row>
        <row r="116">
          <cell r="H116">
            <v>62</v>
          </cell>
          <cell r="I116" t="str">
            <v>ORAN</v>
          </cell>
          <cell r="J116">
            <v>9</v>
          </cell>
          <cell r="K116">
            <v>16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25</v>
          </cell>
          <cell r="W116">
            <v>94.333333333333329</v>
          </cell>
          <cell r="X116">
            <v>26.501766784452297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101.66666666666667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0.66666666666666663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0</v>
          </cell>
          <cell r="CE116">
            <v>0.66666666666666663</v>
          </cell>
          <cell r="CF116">
            <v>0</v>
          </cell>
          <cell r="CG116">
            <v>9</v>
          </cell>
          <cell r="CH116">
            <v>16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197.33333333333331</v>
          </cell>
        </row>
        <row r="117">
          <cell r="H117">
            <v>60</v>
          </cell>
          <cell r="I117" t="str">
            <v>FRANCISCO DE ORELLANA</v>
          </cell>
          <cell r="J117">
            <v>1</v>
          </cell>
          <cell r="K117">
            <v>3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4</v>
          </cell>
          <cell r="W117">
            <v>86</v>
          </cell>
          <cell r="X117">
            <v>4.6511627906976747</v>
          </cell>
          <cell r="Y117">
            <v>0</v>
          </cell>
          <cell r="Z117">
            <v>1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1</v>
          </cell>
          <cell r="AL117">
            <v>56.333333333333336</v>
          </cell>
          <cell r="AM117">
            <v>1.7751479289940828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3.3333333333333335</v>
          </cell>
          <cell r="BB117">
            <v>0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4.666666666666667</v>
          </cell>
          <cell r="CF117">
            <v>0</v>
          </cell>
          <cell r="CG117">
            <v>1</v>
          </cell>
          <cell r="CH117">
            <v>4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150.33333333333334</v>
          </cell>
        </row>
        <row r="118">
          <cell r="H118">
            <v>61</v>
          </cell>
          <cell r="I118" t="str">
            <v>SANTA MARIA DE MARUPA</v>
          </cell>
          <cell r="J118">
            <v>0</v>
          </cell>
          <cell r="K118">
            <v>1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9.6666666666666661</v>
          </cell>
          <cell r="X118">
            <v>10.344827586206899</v>
          </cell>
          <cell r="Y118">
            <v>6</v>
          </cell>
          <cell r="Z118">
            <v>3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9</v>
          </cell>
          <cell r="AL118">
            <v>63.666666666666664</v>
          </cell>
          <cell r="AM118">
            <v>14.136125654450263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0.33333333333333331</v>
          </cell>
          <cell r="BB118">
            <v>0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4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73.666666666666657</v>
          </cell>
        </row>
        <row r="119">
          <cell r="H119">
            <v>37</v>
          </cell>
          <cell r="I119" t="str">
            <v>TAMSHIYACU</v>
          </cell>
          <cell r="J119">
            <v>16</v>
          </cell>
          <cell r="K119">
            <v>3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19</v>
          </cell>
          <cell r="W119">
            <v>193.33333333333334</v>
          </cell>
          <cell r="X119">
            <v>9.8275862068965516</v>
          </cell>
          <cell r="Y119">
            <v>21</v>
          </cell>
          <cell r="Z119">
            <v>3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24</v>
          </cell>
          <cell r="AL119">
            <v>192.33333333333334</v>
          </cell>
          <cell r="AM119">
            <v>12.478336221837088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7.333333333333333</v>
          </cell>
          <cell r="BB119">
            <v>0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0.33333333333333331</v>
          </cell>
          <cell r="BQ119">
            <v>0</v>
          </cell>
          <cell r="BR119">
            <v>4</v>
          </cell>
          <cell r="BS119">
            <v>0</v>
          </cell>
          <cell r="BT119">
            <v>0</v>
          </cell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4</v>
          </cell>
          <cell r="CE119">
            <v>26.666666666666668</v>
          </cell>
          <cell r="CF119">
            <v>15</v>
          </cell>
          <cell r="CG119">
            <v>41</v>
          </cell>
          <cell r="CH119">
            <v>6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420</v>
          </cell>
        </row>
        <row r="120">
          <cell r="H120">
            <v>47</v>
          </cell>
          <cell r="I120" t="str">
            <v>SAN SALVADOR DE OMAGUAS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10.333333333333334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10.333333333333334</v>
          </cell>
        </row>
        <row r="121">
          <cell r="H121">
            <v>45</v>
          </cell>
          <cell r="I121" t="str">
            <v>YACAPANA I ZONA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1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</v>
          </cell>
          <cell r="AL121">
            <v>2.3333333333333335</v>
          </cell>
          <cell r="AM121">
            <v>42.857142857142854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0</v>
          </cell>
          <cell r="CE121">
            <v>0</v>
          </cell>
          <cell r="CF121">
            <v>0</v>
          </cell>
          <cell r="CG121">
            <v>1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2.3333333333333335</v>
          </cell>
        </row>
        <row r="122">
          <cell r="H122">
            <v>38</v>
          </cell>
          <cell r="I122" t="str">
            <v>SANTA ANA DE MUYUY</v>
          </cell>
          <cell r="J122">
            <v>1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7</v>
          </cell>
          <cell r="X122">
            <v>14.285714285714285</v>
          </cell>
          <cell r="Y122">
            <v>3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3</v>
          </cell>
          <cell r="AL122">
            <v>23</v>
          </cell>
          <cell r="AM122">
            <v>13.043478260869565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4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31</v>
          </cell>
        </row>
        <row r="123">
          <cell r="H123">
            <v>39</v>
          </cell>
          <cell r="I123" t="str">
            <v>DOS DE MAYO DE BELEN</v>
          </cell>
          <cell r="J123">
            <v>0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</v>
          </cell>
          <cell r="W123">
            <v>16.666666666666668</v>
          </cell>
          <cell r="X123">
            <v>12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14.333333333333334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0.66666666666666663</v>
          </cell>
          <cell r="CF123">
            <v>0</v>
          </cell>
          <cell r="CG123">
            <v>0</v>
          </cell>
          <cell r="CH123">
            <v>2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31.666666666666668</v>
          </cell>
        </row>
        <row r="124">
          <cell r="H124">
            <v>40</v>
          </cell>
          <cell r="I124" t="str">
            <v>AUCAYO</v>
          </cell>
          <cell r="J124">
            <v>1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</v>
          </cell>
          <cell r="W124">
            <v>16</v>
          </cell>
          <cell r="X124">
            <v>6.25</v>
          </cell>
          <cell r="Y124">
            <v>6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6</v>
          </cell>
          <cell r="AL124">
            <v>71.666666666666671</v>
          </cell>
          <cell r="AM124">
            <v>8.3720930232558146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1.6666666666666667</v>
          </cell>
          <cell r="BB124">
            <v>0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2.3333333333333335</v>
          </cell>
          <cell r="CF124">
            <v>0</v>
          </cell>
          <cell r="CG124">
            <v>7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91.666666666666671</v>
          </cell>
        </row>
        <row r="125">
          <cell r="H125">
            <v>41</v>
          </cell>
          <cell r="I125" t="str">
            <v>ESPERANZA TAHUAYO</v>
          </cell>
          <cell r="J125">
            <v>1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68.666666666666671</v>
          </cell>
          <cell r="X125">
            <v>1.4563106796116503</v>
          </cell>
          <cell r="Y125">
            <v>1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21.333333333333332</v>
          </cell>
          <cell r="AM125">
            <v>4.6875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2</v>
          </cell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0.66666666666666663</v>
          </cell>
          <cell r="CF125">
            <v>0</v>
          </cell>
          <cell r="CG125">
            <v>2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92.666666666666671</v>
          </cell>
        </row>
        <row r="126">
          <cell r="H126">
            <v>42</v>
          </cell>
          <cell r="I126" t="str">
            <v>MANGUA DE FERNANDO LORES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20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20</v>
          </cell>
        </row>
        <row r="127">
          <cell r="H127">
            <v>43</v>
          </cell>
          <cell r="I127" t="str">
            <v>NUEVO PROGRESO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3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6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0.33333333333333331</v>
          </cell>
          <cell r="BB127">
            <v>0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9.3333333333333339</v>
          </cell>
        </row>
        <row r="128">
          <cell r="H128">
            <v>46</v>
          </cell>
          <cell r="I128" t="str">
            <v>NUEVO VALENTIN</v>
          </cell>
          <cell r="J128">
            <v>1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2.3333333333333335</v>
          </cell>
          <cell r="X128">
            <v>42.857142857142854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23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0</v>
          </cell>
          <cell r="CE128">
            <v>0</v>
          </cell>
          <cell r="CF128">
            <v>0</v>
          </cell>
          <cell r="CG128">
            <v>1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25.333333333333332</v>
          </cell>
        </row>
        <row r="129">
          <cell r="H129">
            <v>277</v>
          </cell>
          <cell r="I129" t="str">
            <v>SERAFIN FILOMENO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2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2</v>
          </cell>
        </row>
        <row r="130">
          <cell r="H130">
            <v>6727</v>
          </cell>
          <cell r="I130" t="str">
            <v>PANGUANA II ZONA</v>
          </cell>
          <cell r="J130">
            <v>1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10</v>
          </cell>
          <cell r="X130">
            <v>10</v>
          </cell>
          <cell r="Y130">
            <v>2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2</v>
          </cell>
          <cell r="AL130">
            <v>68.666666666666671</v>
          </cell>
          <cell r="AM130">
            <v>2.9126213592233006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0.66666666666666663</v>
          </cell>
          <cell r="BB130">
            <v>0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3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79.333333333333343</v>
          </cell>
        </row>
        <row r="131">
          <cell r="H131">
            <v>24407</v>
          </cell>
          <cell r="I131" t="str">
            <v>CONSTANCIA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1.3333333333333333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</v>
          </cell>
        </row>
        <row r="132">
          <cell r="H132">
            <v>53</v>
          </cell>
          <cell r="I132" t="str">
            <v>ANGAMOS</v>
          </cell>
          <cell r="J132">
            <v>1</v>
          </cell>
          <cell r="K132">
            <v>2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52.666666666666664</v>
          </cell>
          <cell r="X132">
            <v>5.6962025316455698</v>
          </cell>
          <cell r="Y132">
            <v>11</v>
          </cell>
          <cell r="Z132">
            <v>1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12</v>
          </cell>
          <cell r="AL132">
            <v>566</v>
          </cell>
          <cell r="AM132">
            <v>2.1201413427561837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3</v>
          </cell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0.33333333333333331</v>
          </cell>
          <cell r="BQ132">
            <v>0</v>
          </cell>
          <cell r="BR132">
            <v>0</v>
          </cell>
          <cell r="BS132">
            <v>2</v>
          </cell>
          <cell r="BT132">
            <v>0</v>
          </cell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2</v>
          </cell>
          <cell r="CE132">
            <v>28.333333333333332</v>
          </cell>
          <cell r="CF132">
            <v>7.0588235294117645</v>
          </cell>
          <cell r="CG132">
            <v>12</v>
          </cell>
          <cell r="CH132">
            <v>5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650.33333333333337</v>
          </cell>
        </row>
        <row r="133">
          <cell r="H133">
            <v>278</v>
          </cell>
          <cell r="I133" t="str">
            <v>BUENAS LOMAS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4.333333333333333</v>
          </cell>
          <cell r="X133">
            <v>0</v>
          </cell>
          <cell r="Y133">
            <v>4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4</v>
          </cell>
          <cell r="AL133">
            <v>45.333333333333336</v>
          </cell>
          <cell r="AM133">
            <v>8.8235294117647047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19</v>
          </cell>
          <cell r="CF133">
            <v>0</v>
          </cell>
          <cell r="CG133">
            <v>4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68.666666666666671</v>
          </cell>
        </row>
        <row r="134">
          <cell r="H134">
            <v>118</v>
          </cell>
          <cell r="I134" t="str">
            <v>CABALLOCOCHA</v>
          </cell>
          <cell r="J134">
            <v>39</v>
          </cell>
          <cell r="K134">
            <v>29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68</v>
          </cell>
          <cell r="W134">
            <v>370.33333333333331</v>
          </cell>
          <cell r="X134">
            <v>18.361836183618362</v>
          </cell>
          <cell r="Y134">
            <v>118</v>
          </cell>
          <cell r="Z134">
            <v>37</v>
          </cell>
          <cell r="AA134">
            <v>3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158</v>
          </cell>
          <cell r="AL134">
            <v>853.66666666666663</v>
          </cell>
          <cell r="AM134">
            <v>18.508395158141351</v>
          </cell>
          <cell r="AN134">
            <v>1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13.333333333333334</v>
          </cell>
          <cell r="BB134">
            <v>7.5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9</v>
          </cell>
          <cell r="BS134">
            <v>13</v>
          </cell>
          <cell r="BT134">
            <v>1</v>
          </cell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23</v>
          </cell>
          <cell r="CE134">
            <v>90</v>
          </cell>
          <cell r="CF134">
            <v>25.555555555555554</v>
          </cell>
          <cell r="CG134">
            <v>167</v>
          </cell>
          <cell r="CH134">
            <v>79</v>
          </cell>
          <cell r="CI134">
            <v>4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1327.3333333333333</v>
          </cell>
        </row>
        <row r="135">
          <cell r="H135">
            <v>119</v>
          </cell>
          <cell r="I135" t="str">
            <v>CHIMBOTE</v>
          </cell>
          <cell r="J135">
            <v>4</v>
          </cell>
          <cell r="K135">
            <v>2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6</v>
          </cell>
          <cell r="W135">
            <v>89.333333333333329</v>
          </cell>
          <cell r="X135">
            <v>6.7164179104477615</v>
          </cell>
          <cell r="Y135">
            <v>3</v>
          </cell>
          <cell r="Z135">
            <v>1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</v>
          </cell>
          <cell r="AL135">
            <v>25.666666666666668</v>
          </cell>
          <cell r="AM135">
            <v>15.584415584415584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0.33333333333333331</v>
          </cell>
          <cell r="BB135">
            <v>0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0</v>
          </cell>
          <cell r="CF135">
            <v>0</v>
          </cell>
          <cell r="CG135">
            <v>7</v>
          </cell>
          <cell r="CH135">
            <v>3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115.33333333333333</v>
          </cell>
        </row>
        <row r="136">
          <cell r="H136">
            <v>120</v>
          </cell>
          <cell r="I136" t="str">
            <v>ISLA TIGRE</v>
          </cell>
          <cell r="J136">
            <v>0</v>
          </cell>
          <cell r="K136">
            <v>1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</v>
          </cell>
          <cell r="W136">
            <v>21</v>
          </cell>
          <cell r="X136">
            <v>4.7619047619047619</v>
          </cell>
          <cell r="Y136">
            <v>6</v>
          </cell>
          <cell r="Z136">
            <v>12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18</v>
          </cell>
          <cell r="AL136">
            <v>103</v>
          </cell>
          <cell r="AM136">
            <v>17.475728155339805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</v>
          </cell>
          <cell r="BT136">
            <v>0</v>
          </cell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1</v>
          </cell>
          <cell r="CE136">
            <v>0</v>
          </cell>
          <cell r="CF136">
            <v>0</v>
          </cell>
          <cell r="CG136">
            <v>6</v>
          </cell>
          <cell r="CH136">
            <v>14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126</v>
          </cell>
        </row>
        <row r="137">
          <cell r="H137">
            <v>121</v>
          </cell>
          <cell r="I137" t="str">
            <v>CUSHILLOCOCHA</v>
          </cell>
          <cell r="J137">
            <v>21</v>
          </cell>
          <cell r="K137">
            <v>8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29</v>
          </cell>
          <cell r="W137">
            <v>120.33333333333333</v>
          </cell>
          <cell r="X137">
            <v>24.099722991689752</v>
          </cell>
          <cell r="Y137">
            <v>12</v>
          </cell>
          <cell r="Z137">
            <v>6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18</v>
          </cell>
          <cell r="AL137">
            <v>168</v>
          </cell>
          <cell r="AM137">
            <v>10.714285714285714</v>
          </cell>
          <cell r="AN137">
            <v>1</v>
          </cell>
          <cell r="AO137">
            <v>1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2</v>
          </cell>
          <cell r="BA137">
            <v>5.333333333333333</v>
          </cell>
          <cell r="BB137">
            <v>37.5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6</v>
          </cell>
          <cell r="BS137">
            <v>5</v>
          </cell>
          <cell r="BT137">
            <v>0</v>
          </cell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11</v>
          </cell>
          <cell r="CE137">
            <v>20</v>
          </cell>
          <cell r="CF137">
            <v>55.000000000000007</v>
          </cell>
          <cell r="CG137">
            <v>40</v>
          </cell>
          <cell r="CH137">
            <v>20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313.66666666666663</v>
          </cell>
        </row>
        <row r="138">
          <cell r="H138">
            <v>76</v>
          </cell>
          <cell r="I138" t="str">
            <v>SAN ANTONIO DE CACAO</v>
          </cell>
          <cell r="J138">
            <v>26</v>
          </cell>
          <cell r="K138">
            <v>3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29</v>
          </cell>
          <cell r="W138">
            <v>154.33333333333334</v>
          </cell>
          <cell r="X138">
            <v>18.790496760259177</v>
          </cell>
          <cell r="Y138">
            <v>8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8</v>
          </cell>
          <cell r="AL138">
            <v>110</v>
          </cell>
          <cell r="AM138">
            <v>7.2727272727272725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0.33333333333333331</v>
          </cell>
          <cell r="BB138">
            <v>0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34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264.66666666666669</v>
          </cell>
        </row>
        <row r="139">
          <cell r="H139">
            <v>123</v>
          </cell>
          <cell r="I139" t="str">
            <v>SAN PABLO</v>
          </cell>
          <cell r="J139">
            <v>10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10</v>
          </cell>
          <cell r="W139">
            <v>116</v>
          </cell>
          <cell r="X139">
            <v>8.6206896551724146</v>
          </cell>
          <cell r="Y139">
            <v>30</v>
          </cell>
          <cell r="Z139">
            <v>29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59</v>
          </cell>
          <cell r="AL139">
            <v>373</v>
          </cell>
          <cell r="AM139">
            <v>15.817694369973189</v>
          </cell>
          <cell r="AN139">
            <v>1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1</v>
          </cell>
          <cell r="BA139">
            <v>8.6666666666666661</v>
          </cell>
          <cell r="BB139">
            <v>11.538461538461538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0.33333333333333331</v>
          </cell>
          <cell r="BQ139">
            <v>0</v>
          </cell>
          <cell r="BR139">
            <v>0</v>
          </cell>
          <cell r="BS139">
            <v>2</v>
          </cell>
          <cell r="BT139">
            <v>0</v>
          </cell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2</v>
          </cell>
          <cell r="CE139">
            <v>19</v>
          </cell>
          <cell r="CF139">
            <v>10.526315789473683</v>
          </cell>
          <cell r="CG139">
            <v>41</v>
          </cell>
          <cell r="CH139">
            <v>31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517</v>
          </cell>
        </row>
        <row r="140">
          <cell r="H140">
            <v>124</v>
          </cell>
          <cell r="I140" t="str">
            <v>SANTA ELENA DE IMAZA</v>
          </cell>
          <cell r="J140">
            <v>0</v>
          </cell>
          <cell r="K140">
            <v>7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7</v>
          </cell>
          <cell r="W140">
            <v>183</v>
          </cell>
          <cell r="X140">
            <v>3.8251366120218582</v>
          </cell>
          <cell r="Y140">
            <v>0</v>
          </cell>
          <cell r="Z140">
            <v>13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13</v>
          </cell>
          <cell r="AL140">
            <v>223.33333333333334</v>
          </cell>
          <cell r="AM140">
            <v>5.8208955223880592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8.3333333333333339</v>
          </cell>
          <cell r="BB140">
            <v>0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0.33333333333333331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0.33333333333333331</v>
          </cell>
          <cell r="CF140">
            <v>0</v>
          </cell>
          <cell r="CG140">
            <v>0</v>
          </cell>
          <cell r="CH140">
            <v>20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415.33333333333331</v>
          </cell>
        </row>
        <row r="141">
          <cell r="H141">
            <v>290</v>
          </cell>
          <cell r="I141" t="str">
            <v>SAN ANTONIO - BAJO AMAZONAS</v>
          </cell>
          <cell r="J141">
            <v>0</v>
          </cell>
          <cell r="K141">
            <v>3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99</v>
          </cell>
          <cell r="X141">
            <v>3.0303030303030303</v>
          </cell>
          <cell r="Y141">
            <v>0</v>
          </cell>
          <cell r="Z141">
            <v>14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14</v>
          </cell>
          <cell r="AL141">
            <v>198</v>
          </cell>
          <cell r="AM141">
            <v>7.0707070707070701</v>
          </cell>
          <cell r="AN141">
            <v>0</v>
          </cell>
          <cell r="AO141">
            <v>1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1</v>
          </cell>
          <cell r="BA141">
            <v>1.3333333333333333</v>
          </cell>
          <cell r="BB141">
            <v>75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0.33333333333333331</v>
          </cell>
          <cell r="CF141">
            <v>0</v>
          </cell>
          <cell r="CG141">
            <v>0</v>
          </cell>
          <cell r="CH141">
            <v>18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298.66666666666663</v>
          </cell>
        </row>
        <row r="142">
          <cell r="H142">
            <v>21348</v>
          </cell>
          <cell r="I142" t="str">
            <v>SAN FELIPE</v>
          </cell>
          <cell r="J142">
            <v>0</v>
          </cell>
          <cell r="K142">
            <v>3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3</v>
          </cell>
          <cell r="W142">
            <v>51.333333333333336</v>
          </cell>
          <cell r="X142">
            <v>5.8441558441558437</v>
          </cell>
          <cell r="Y142">
            <v>0</v>
          </cell>
          <cell r="Z142">
            <v>3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3</v>
          </cell>
          <cell r="AL142">
            <v>117.33333333333333</v>
          </cell>
          <cell r="AM142">
            <v>2.5568181818181821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3</v>
          </cell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0.33333333333333331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1.6666666666666667</v>
          </cell>
          <cell r="CF142">
            <v>0</v>
          </cell>
          <cell r="CG142">
            <v>0</v>
          </cell>
          <cell r="CH142">
            <v>6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173.66666666666666</v>
          </cell>
        </row>
        <row r="143">
          <cell r="H143">
            <v>21349</v>
          </cell>
          <cell r="I143" t="str">
            <v>SAN ISIDRO</v>
          </cell>
          <cell r="J143">
            <v>0</v>
          </cell>
          <cell r="K143">
            <v>1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157.66666666666666</v>
          </cell>
          <cell r="X143">
            <v>0.63424947145877386</v>
          </cell>
          <cell r="Y143">
            <v>0</v>
          </cell>
          <cell r="Z143">
            <v>4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4</v>
          </cell>
          <cell r="AL143">
            <v>123.33333333333333</v>
          </cell>
          <cell r="AM143">
            <v>3.2432432432432434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1.3333333333333333</v>
          </cell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0.66666666666666663</v>
          </cell>
          <cell r="CF143">
            <v>0</v>
          </cell>
          <cell r="CG143">
            <v>0</v>
          </cell>
          <cell r="CH143">
            <v>5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283</v>
          </cell>
        </row>
        <row r="144">
          <cell r="H144">
            <v>113</v>
          </cell>
          <cell r="I144" t="str">
            <v xml:space="preserve">PEVAS </v>
          </cell>
          <cell r="J144">
            <v>15</v>
          </cell>
          <cell r="K144">
            <v>13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28</v>
          </cell>
          <cell r="W144">
            <v>337</v>
          </cell>
          <cell r="X144">
            <v>8.3086053412462899</v>
          </cell>
          <cell r="Y144">
            <v>39</v>
          </cell>
          <cell r="Z144">
            <v>41</v>
          </cell>
          <cell r="AA144">
            <v>6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86</v>
          </cell>
          <cell r="AL144">
            <v>323.33333333333331</v>
          </cell>
          <cell r="AM144">
            <v>26.597938144329898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6</v>
          </cell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0.33333333333333331</v>
          </cell>
          <cell r="BQ144">
            <v>0</v>
          </cell>
          <cell r="BR144">
            <v>2</v>
          </cell>
          <cell r="BS144">
            <v>3</v>
          </cell>
          <cell r="BT144">
            <v>0</v>
          </cell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5</v>
          </cell>
          <cell r="CE144">
            <v>41.666666666666664</v>
          </cell>
          <cell r="CF144">
            <v>12.000000000000002</v>
          </cell>
          <cell r="CG144">
            <v>56</v>
          </cell>
          <cell r="CH144">
            <v>57</v>
          </cell>
          <cell r="CI144">
            <v>6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708.33333333333326</v>
          </cell>
        </row>
        <row r="145">
          <cell r="H145">
            <v>114</v>
          </cell>
          <cell r="I145" t="str">
            <v>HUANTA</v>
          </cell>
          <cell r="J145">
            <v>2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12.333333333333334</v>
          </cell>
          <cell r="X145">
            <v>16.216216216216214</v>
          </cell>
          <cell r="Y145">
            <v>4</v>
          </cell>
          <cell r="Z145">
            <v>4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8</v>
          </cell>
          <cell r="AL145">
            <v>68</v>
          </cell>
          <cell r="AM145">
            <v>11.76470588235294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1.6666666666666667</v>
          </cell>
          <cell r="BB145">
            <v>0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4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82</v>
          </cell>
        </row>
        <row r="146">
          <cell r="H146">
            <v>115</v>
          </cell>
          <cell r="I146" t="str">
            <v>PUCAURQUILLO</v>
          </cell>
          <cell r="J146">
            <v>0</v>
          </cell>
          <cell r="K146">
            <v>1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1</v>
          </cell>
          <cell r="W146">
            <v>60</v>
          </cell>
          <cell r="X146">
            <v>1.6666666666666667</v>
          </cell>
          <cell r="Y146">
            <v>8</v>
          </cell>
          <cell r="Z146">
            <v>2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10</v>
          </cell>
          <cell r="AL146">
            <v>64.333333333333329</v>
          </cell>
          <cell r="AM146">
            <v>15.544041450777204</v>
          </cell>
          <cell r="AN146">
            <v>1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1</v>
          </cell>
          <cell r="BA146">
            <v>1.3333333333333333</v>
          </cell>
          <cell r="BB146">
            <v>75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9</v>
          </cell>
          <cell r="CH146">
            <v>3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125.66666666666666</v>
          </cell>
        </row>
        <row r="147">
          <cell r="H147">
            <v>116</v>
          </cell>
          <cell r="I147" t="str">
            <v>BRILLO NUEVO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29.333333333333332</v>
          </cell>
          <cell r="X147">
            <v>0</v>
          </cell>
          <cell r="Y147">
            <v>5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5</v>
          </cell>
          <cell r="AL147">
            <v>97.666666666666671</v>
          </cell>
          <cell r="AM147">
            <v>5.1194539249146755</v>
          </cell>
          <cell r="AN147">
            <v>1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</v>
          </cell>
          <cell r="BA147">
            <v>1.6666666666666667</v>
          </cell>
          <cell r="BB147">
            <v>60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6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128.66666666666666</v>
          </cell>
        </row>
        <row r="148">
          <cell r="H148">
            <v>117</v>
          </cell>
          <cell r="I148" t="str">
            <v>SAN FRANCISCO De Pevas</v>
          </cell>
          <cell r="J148">
            <v>4</v>
          </cell>
          <cell r="K148">
            <v>2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6</v>
          </cell>
          <cell r="W148">
            <v>54.333333333333336</v>
          </cell>
          <cell r="X148">
            <v>11.042944785276074</v>
          </cell>
          <cell r="Y148">
            <v>5</v>
          </cell>
          <cell r="Z148">
            <v>10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15</v>
          </cell>
          <cell r="AL148">
            <v>154.33333333333334</v>
          </cell>
          <cell r="AM148">
            <v>9.7192224622030228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0.33333333333333331</v>
          </cell>
          <cell r="BB148">
            <v>0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0</v>
          </cell>
          <cell r="BT148">
            <v>0</v>
          </cell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1</v>
          </cell>
          <cell r="CE148">
            <v>0</v>
          </cell>
          <cell r="CF148">
            <v>0</v>
          </cell>
          <cell r="CG148">
            <v>10</v>
          </cell>
          <cell r="CH148">
            <v>12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209.00000000000003</v>
          </cell>
        </row>
        <row r="149">
          <cell r="H149">
            <v>6689</v>
          </cell>
          <cell r="I149" t="str">
            <v>NUEVO PEVAS</v>
          </cell>
          <cell r="J149">
            <v>10</v>
          </cell>
          <cell r="K149">
            <v>5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15</v>
          </cell>
          <cell r="W149">
            <v>237.66666666666666</v>
          </cell>
          <cell r="X149">
            <v>6.3113604488078536</v>
          </cell>
          <cell r="Y149">
            <v>2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</v>
          </cell>
          <cell r="AL149">
            <v>124</v>
          </cell>
          <cell r="AM149">
            <v>1.6129032258064515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4</v>
          </cell>
          <cell r="BB149">
            <v>0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0.33333333333333331</v>
          </cell>
          <cell r="BQ149">
            <v>0</v>
          </cell>
          <cell r="BR149">
            <v>1</v>
          </cell>
          <cell r="BS149">
            <v>0</v>
          </cell>
          <cell r="BT149">
            <v>0</v>
          </cell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1</v>
          </cell>
          <cell r="CE149">
            <v>12.333333333333334</v>
          </cell>
          <cell r="CF149">
            <v>8.108108108108107</v>
          </cell>
          <cell r="CG149">
            <v>13</v>
          </cell>
          <cell r="CH149">
            <v>5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378.33333333333326</v>
          </cell>
        </row>
        <row r="150">
          <cell r="H150">
            <v>10488</v>
          </cell>
          <cell r="I150" t="str">
            <v>SAN JOSE DE COCHIQUINAS</v>
          </cell>
          <cell r="J150">
            <v>12</v>
          </cell>
          <cell r="K150">
            <v>9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21</v>
          </cell>
          <cell r="W150">
            <v>92.666666666666671</v>
          </cell>
          <cell r="X150">
            <v>22.661870503597122</v>
          </cell>
          <cell r="Y150">
            <v>1</v>
          </cell>
          <cell r="Z150">
            <v>1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2</v>
          </cell>
          <cell r="AL150">
            <v>272.33333333333331</v>
          </cell>
          <cell r="AM150">
            <v>0.73439412484700128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1.6666666666666667</v>
          </cell>
          <cell r="BB150">
            <v>0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3</v>
          </cell>
          <cell r="BS150">
            <v>3</v>
          </cell>
          <cell r="BT150">
            <v>0</v>
          </cell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6</v>
          </cell>
          <cell r="CE150">
            <v>6</v>
          </cell>
          <cell r="CF150">
            <v>100</v>
          </cell>
          <cell r="CG150">
            <v>16</v>
          </cell>
          <cell r="CH150">
            <v>13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372.66666666666669</v>
          </cell>
        </row>
        <row r="151">
          <cell r="H151">
            <v>24047</v>
          </cell>
          <cell r="I151" t="str">
            <v>BUEN JESUS DE PAZ</v>
          </cell>
          <cell r="J151">
            <v>4</v>
          </cell>
          <cell r="K151">
            <v>1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5</v>
          </cell>
          <cell r="W151">
            <v>28.666666666666668</v>
          </cell>
          <cell r="X151">
            <v>17.441860465116278</v>
          </cell>
          <cell r="Y151">
            <v>17</v>
          </cell>
          <cell r="Z151">
            <v>5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22</v>
          </cell>
          <cell r="AL151">
            <v>126.66666666666667</v>
          </cell>
          <cell r="AM151">
            <v>17.368421052631579</v>
          </cell>
          <cell r="AN151">
            <v>2</v>
          </cell>
          <cell r="AO151">
            <v>1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6.666666666666667</v>
          </cell>
          <cell r="BB151">
            <v>44.999999999999993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17</v>
          </cell>
          <cell r="BS151">
            <v>0</v>
          </cell>
          <cell r="BT151">
            <v>0</v>
          </cell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17</v>
          </cell>
          <cell r="CE151">
            <v>0</v>
          </cell>
          <cell r="CF151">
            <v>0</v>
          </cell>
          <cell r="CG151">
            <v>40</v>
          </cell>
          <cell r="CH151">
            <v>7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162</v>
          </cell>
        </row>
        <row r="152">
          <cell r="H152">
            <v>125</v>
          </cell>
          <cell r="I152" t="str">
            <v xml:space="preserve">ISLANDIA del Yavari </v>
          </cell>
          <cell r="J152">
            <v>1</v>
          </cell>
          <cell r="K152">
            <v>3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4</v>
          </cell>
          <cell r="W152">
            <v>69</v>
          </cell>
          <cell r="X152">
            <v>5.7971014492753623</v>
          </cell>
          <cell r="Y152">
            <v>1</v>
          </cell>
          <cell r="Z152">
            <v>1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</v>
          </cell>
          <cell r="AL152">
            <v>116</v>
          </cell>
          <cell r="AM152">
            <v>1.7241379310344827</v>
          </cell>
          <cell r="AN152">
            <v>0</v>
          </cell>
          <cell r="AO152">
            <v>1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1</v>
          </cell>
          <cell r="BA152">
            <v>8.3333333333333339</v>
          </cell>
          <cell r="BB152">
            <v>12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</v>
          </cell>
          <cell r="BR152">
            <v>2</v>
          </cell>
          <cell r="BS152">
            <v>1</v>
          </cell>
          <cell r="BT152">
            <v>0</v>
          </cell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3</v>
          </cell>
          <cell r="CE152">
            <v>41.666666666666664</v>
          </cell>
          <cell r="CF152">
            <v>7.2000000000000011</v>
          </cell>
          <cell r="CG152">
            <v>4</v>
          </cell>
          <cell r="CH152">
            <v>6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235.33333333333334</v>
          </cell>
        </row>
        <row r="153">
          <cell r="H153">
            <v>126</v>
          </cell>
          <cell r="I153" t="str">
            <v>BUEN SUCESO</v>
          </cell>
          <cell r="J153">
            <v>2</v>
          </cell>
          <cell r="K153">
            <v>1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3</v>
          </cell>
          <cell r="W153">
            <v>47.333333333333336</v>
          </cell>
          <cell r="X153">
            <v>6.3380281690140841</v>
          </cell>
          <cell r="Y153">
            <v>20</v>
          </cell>
          <cell r="Z153">
            <v>13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33</v>
          </cell>
          <cell r="AL153">
            <v>99.666666666666671</v>
          </cell>
          <cell r="AM153">
            <v>33.110367892976591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1.3333333333333333</v>
          </cell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22</v>
          </cell>
          <cell r="CH153">
            <v>14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148.33333333333334</v>
          </cell>
        </row>
        <row r="154">
          <cell r="H154">
            <v>127</v>
          </cell>
          <cell r="I154" t="str">
            <v>SANTA TERESA</v>
          </cell>
          <cell r="J154">
            <v>3</v>
          </cell>
          <cell r="K154">
            <v>4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97.666666666666671</v>
          </cell>
          <cell r="X154">
            <v>7.1672354948805461</v>
          </cell>
          <cell r="Y154">
            <v>14</v>
          </cell>
          <cell r="Z154">
            <v>8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22</v>
          </cell>
          <cell r="AL154">
            <v>80.666666666666671</v>
          </cell>
          <cell r="AM154">
            <v>27.27272727272727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</v>
          </cell>
          <cell r="BB154">
            <v>0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0.66666666666666663</v>
          </cell>
          <cell r="CF154">
            <v>0</v>
          </cell>
          <cell r="CG154">
            <v>17</v>
          </cell>
          <cell r="CH154">
            <v>12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184</v>
          </cell>
        </row>
        <row r="155">
          <cell r="H155">
            <v>128</v>
          </cell>
          <cell r="I155" t="str">
            <v>NUEVA ESPERANZA del Yavari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5.333333333333333</v>
          </cell>
          <cell r="X155">
            <v>0</v>
          </cell>
          <cell r="Y155">
            <v>1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1</v>
          </cell>
          <cell r="AL155">
            <v>19</v>
          </cell>
          <cell r="AM155">
            <v>5.2631578947368416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2.3333333333333335</v>
          </cell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0.33333333333333331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1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26.999999999999996</v>
          </cell>
        </row>
        <row r="156">
          <cell r="H156">
            <v>291</v>
          </cell>
          <cell r="I156" t="str">
            <v>SANTA ROSA De Ramon Castilla</v>
          </cell>
          <cell r="J156">
            <v>25</v>
          </cell>
          <cell r="K156">
            <v>10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35</v>
          </cell>
          <cell r="W156">
            <v>135.33333333333334</v>
          </cell>
          <cell r="X156">
            <v>25.862068965517238</v>
          </cell>
          <cell r="Y156">
            <v>56</v>
          </cell>
          <cell r="Z156">
            <v>24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80</v>
          </cell>
          <cell r="AL156">
            <v>333.66666666666669</v>
          </cell>
          <cell r="AM156">
            <v>23.976023976023974</v>
          </cell>
          <cell r="AN156">
            <v>0</v>
          </cell>
          <cell r="AO156">
            <v>1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1</v>
          </cell>
          <cell r="BA156">
            <v>4.666666666666667</v>
          </cell>
          <cell r="BB156">
            <v>21.428571428571427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1</v>
          </cell>
          <cell r="BS156">
            <v>0</v>
          </cell>
          <cell r="BT156">
            <v>0</v>
          </cell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1</v>
          </cell>
          <cell r="CE156">
            <v>8.3333333333333339</v>
          </cell>
          <cell r="CF156">
            <v>12</v>
          </cell>
          <cell r="CG156">
            <v>82</v>
          </cell>
          <cell r="CH156">
            <v>35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482</v>
          </cell>
        </row>
        <row r="157">
          <cell r="H157">
            <v>122</v>
          </cell>
          <cell r="I157" t="str">
            <v>BELLAVISTA CALLARU</v>
          </cell>
          <cell r="J157">
            <v>12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12</v>
          </cell>
          <cell r="W157">
            <v>71.333333333333329</v>
          </cell>
          <cell r="X157">
            <v>16.822429906542059</v>
          </cell>
          <cell r="Y157">
            <v>7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7</v>
          </cell>
          <cell r="AL157">
            <v>35.333333333333336</v>
          </cell>
          <cell r="AM157">
            <v>19.811320754716981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0.66666666666666663</v>
          </cell>
          <cell r="CF157">
            <v>0</v>
          </cell>
          <cell r="CG157">
            <v>19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108</v>
          </cell>
        </row>
        <row r="158">
          <cell r="H158">
            <v>292</v>
          </cell>
          <cell r="I158" t="str">
            <v>PUERTO ALEGRIA de Ramon Castilla</v>
          </cell>
          <cell r="J158">
            <v>2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71</v>
          </cell>
          <cell r="X158">
            <v>2.8169014084507045</v>
          </cell>
          <cell r="Y158">
            <v>3</v>
          </cell>
          <cell r="Z158">
            <v>3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6</v>
          </cell>
          <cell r="AL158">
            <v>17.333333333333332</v>
          </cell>
          <cell r="AM158">
            <v>34.61538461538462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1.3333333333333333</v>
          </cell>
          <cell r="BB158">
            <v>0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0.33333333333333331</v>
          </cell>
          <cell r="CF158">
            <v>0</v>
          </cell>
          <cell r="CG158">
            <v>5</v>
          </cell>
          <cell r="CH158">
            <v>3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89.999999999999986</v>
          </cell>
        </row>
        <row r="159">
          <cell r="H159">
            <v>91</v>
          </cell>
          <cell r="I159" t="str">
            <v>NAUTA</v>
          </cell>
          <cell r="J159">
            <v>16</v>
          </cell>
          <cell r="K159">
            <v>11</v>
          </cell>
          <cell r="L159">
            <v>1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28</v>
          </cell>
          <cell r="W159">
            <v>176.33333333333334</v>
          </cell>
          <cell r="X159">
            <v>15.879017013232513</v>
          </cell>
          <cell r="Y159">
            <v>92</v>
          </cell>
          <cell r="Z159">
            <v>66</v>
          </cell>
          <cell r="AA159">
            <v>13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171</v>
          </cell>
          <cell r="AL159">
            <v>536.66666666666663</v>
          </cell>
          <cell r="AM159">
            <v>31.863354037267083</v>
          </cell>
          <cell r="AN159">
            <v>1</v>
          </cell>
          <cell r="AO159">
            <v>1</v>
          </cell>
          <cell r="AP159">
            <v>1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3</v>
          </cell>
          <cell r="BA159">
            <v>18.333333333333332</v>
          </cell>
          <cell r="BB159">
            <v>16.363636363636363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0.33333333333333331</v>
          </cell>
          <cell r="BQ159">
            <v>0</v>
          </cell>
          <cell r="BR159">
            <v>44</v>
          </cell>
          <cell r="BS159">
            <v>59</v>
          </cell>
          <cell r="BT159">
            <v>2</v>
          </cell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105</v>
          </cell>
          <cell r="CE159">
            <v>135.33333333333334</v>
          </cell>
          <cell r="CF159">
            <v>77.58620689655173</v>
          </cell>
          <cell r="CG159">
            <v>153</v>
          </cell>
          <cell r="CH159">
            <v>137</v>
          </cell>
          <cell r="CI159">
            <v>17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867.00000000000011</v>
          </cell>
        </row>
        <row r="160">
          <cell r="H160">
            <v>92</v>
          </cell>
          <cell r="I160" t="str">
            <v>SAN JOAQUIN DE OMAGUAS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2.6666666666666665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74</v>
          </cell>
          <cell r="AM160">
            <v>1.3513513513513513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0.66666666666666663</v>
          </cell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1.3333333333333333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78.666666666666671</v>
          </cell>
        </row>
        <row r="161">
          <cell r="H161">
            <v>97</v>
          </cell>
          <cell r="I161" t="str">
            <v>SAN REGIS</v>
          </cell>
          <cell r="J161">
            <v>3</v>
          </cell>
          <cell r="K161">
            <v>1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4</v>
          </cell>
          <cell r="W161">
            <v>25</v>
          </cell>
          <cell r="X161">
            <v>16</v>
          </cell>
          <cell r="Y161">
            <v>1</v>
          </cell>
          <cell r="Z161">
            <v>5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6</v>
          </cell>
          <cell r="AL161">
            <v>88</v>
          </cell>
          <cell r="AM161">
            <v>6.8181818181818175</v>
          </cell>
          <cell r="AN161">
            <v>4</v>
          </cell>
          <cell r="AO161">
            <v>8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12</v>
          </cell>
          <cell r="BA161">
            <v>1.3333333333333333</v>
          </cell>
          <cell r="BB161">
            <v>900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3</v>
          </cell>
          <cell r="CF161">
            <v>0</v>
          </cell>
          <cell r="CG161">
            <v>8</v>
          </cell>
          <cell r="CH161">
            <v>14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117.33333333333333</v>
          </cell>
        </row>
        <row r="162">
          <cell r="H162">
            <v>95</v>
          </cell>
          <cell r="I162" t="str">
            <v>SANTA FE</v>
          </cell>
          <cell r="J162">
            <v>1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14.333333333333334</v>
          </cell>
          <cell r="X162">
            <v>6.9767441860465116</v>
          </cell>
          <cell r="Y162">
            <v>12</v>
          </cell>
          <cell r="Z162">
            <v>4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16</v>
          </cell>
          <cell r="AL162">
            <v>20.666666666666668</v>
          </cell>
          <cell r="AM162">
            <v>77.41935483870968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1.6666666666666667</v>
          </cell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</v>
          </cell>
          <cell r="CF162">
            <v>0</v>
          </cell>
          <cell r="CG162">
            <v>13</v>
          </cell>
          <cell r="CH162">
            <v>4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36.666666666666664</v>
          </cell>
        </row>
        <row r="163">
          <cell r="H163">
            <v>96</v>
          </cell>
          <cell r="I163" t="str">
            <v>GRAU</v>
          </cell>
          <cell r="J163">
            <v>3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10</v>
          </cell>
          <cell r="X163">
            <v>30</v>
          </cell>
          <cell r="Y163">
            <v>1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</v>
          </cell>
          <cell r="AL163">
            <v>22.333333333333332</v>
          </cell>
          <cell r="AM163">
            <v>4.477611940298508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2.3333333333333335</v>
          </cell>
          <cell r="BB163">
            <v>0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4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34.666666666666664</v>
          </cell>
        </row>
        <row r="164">
          <cell r="H164">
            <v>25590</v>
          </cell>
          <cell r="I164" t="str">
            <v>SAN JUAN DE PURITANIA</v>
          </cell>
          <cell r="J164">
            <v>3</v>
          </cell>
          <cell r="K164">
            <v>2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>
            <v>14.333333333333334</v>
          </cell>
          <cell r="X164">
            <v>34.883720930232556</v>
          </cell>
          <cell r="Y164">
            <v>11</v>
          </cell>
          <cell r="Z164">
            <v>6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17</v>
          </cell>
          <cell r="AL164">
            <v>57</v>
          </cell>
          <cell r="AM164">
            <v>29.82456140350877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</v>
          </cell>
          <cell r="BB164">
            <v>0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0</v>
          </cell>
          <cell r="CE164">
            <v>0</v>
          </cell>
          <cell r="CF164">
            <v>0</v>
          </cell>
          <cell r="CG164">
            <v>14</v>
          </cell>
          <cell r="CH164">
            <v>8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72.333333333333329</v>
          </cell>
        </row>
        <row r="165">
          <cell r="H165">
            <v>93</v>
          </cell>
          <cell r="I165" t="str">
            <v>MIRAFLORES</v>
          </cell>
          <cell r="J165">
            <v>0</v>
          </cell>
          <cell r="K165">
            <v>3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85</v>
          </cell>
          <cell r="X165">
            <v>3.5294117647058822</v>
          </cell>
          <cell r="Y165">
            <v>15</v>
          </cell>
          <cell r="Z165">
            <v>1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16</v>
          </cell>
          <cell r="AL165">
            <v>203.33333333333334</v>
          </cell>
          <cell r="AM165">
            <v>7.8688524590163924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1.6666666666666667</v>
          </cell>
          <cell r="BB165">
            <v>0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6.666666666666667</v>
          </cell>
          <cell r="CF165">
            <v>15</v>
          </cell>
          <cell r="CG165">
            <v>16</v>
          </cell>
          <cell r="CH165">
            <v>4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296.66666666666674</v>
          </cell>
        </row>
        <row r="166">
          <cell r="H166">
            <v>94</v>
          </cell>
          <cell r="I166" t="str">
            <v>PALIZADA</v>
          </cell>
          <cell r="J166">
            <v>0</v>
          </cell>
          <cell r="K166">
            <v>2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2</v>
          </cell>
          <cell r="W166">
            <v>47</v>
          </cell>
          <cell r="X166">
            <v>4.2553191489361701</v>
          </cell>
          <cell r="Y166">
            <v>5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5</v>
          </cell>
          <cell r="AL166">
            <v>50</v>
          </cell>
          <cell r="AM166">
            <v>10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0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0.33333333333333331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5</v>
          </cell>
          <cell r="CH166">
            <v>2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99</v>
          </cell>
        </row>
        <row r="167">
          <cell r="H167">
            <v>7041</v>
          </cell>
          <cell r="I167" t="str">
            <v>NUEVA YORK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38</v>
          </cell>
          <cell r="X167">
            <v>0</v>
          </cell>
          <cell r="Y167">
            <v>9</v>
          </cell>
          <cell r="Z167">
            <v>6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15</v>
          </cell>
          <cell r="AL167">
            <v>93.666666666666671</v>
          </cell>
          <cell r="AM167">
            <v>16.014234875444838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3.6666666666666665</v>
          </cell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7.666666666666667</v>
          </cell>
          <cell r="CF167">
            <v>0</v>
          </cell>
          <cell r="CG167">
            <v>9</v>
          </cell>
          <cell r="CH167">
            <v>6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143</v>
          </cell>
        </row>
        <row r="168">
          <cell r="H168">
            <v>15306</v>
          </cell>
          <cell r="I168" t="str">
            <v>CANAAN DEL CHIRIYACU</v>
          </cell>
          <cell r="J168">
            <v>2</v>
          </cell>
          <cell r="K168">
            <v>6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42.333333333333336</v>
          </cell>
          <cell r="X168">
            <v>18.897637795275589</v>
          </cell>
          <cell r="Y168">
            <v>17</v>
          </cell>
          <cell r="Z168">
            <v>6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23</v>
          </cell>
          <cell r="AL168">
            <v>56</v>
          </cell>
          <cell r="AM168">
            <v>41.071428571428569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6.666666666666667</v>
          </cell>
          <cell r="BB168">
            <v>0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19</v>
          </cell>
          <cell r="CH168">
            <v>12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105.00000000000001</v>
          </cell>
        </row>
        <row r="169">
          <cell r="H169">
            <v>26374</v>
          </cell>
          <cell r="I169" t="str">
            <v>BAGAZAN DEL RIO MARAÑON</v>
          </cell>
          <cell r="J169">
            <v>5</v>
          </cell>
          <cell r="K169">
            <v>3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8</v>
          </cell>
          <cell r="W169">
            <v>133</v>
          </cell>
          <cell r="X169">
            <v>6.0150375939849621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3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3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136</v>
          </cell>
        </row>
        <row r="170">
          <cell r="H170">
            <v>26611</v>
          </cell>
          <cell r="I170" t="str">
            <v>SUCRE DEL RIO MARAÑON</v>
          </cell>
          <cell r="J170">
            <v>4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4</v>
          </cell>
          <cell r="W170">
            <v>50</v>
          </cell>
          <cell r="X170">
            <v>8</v>
          </cell>
          <cell r="Y170">
            <v>2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15.333333333333334</v>
          </cell>
          <cell r="AM170">
            <v>13.043478260869565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2.3333333333333335</v>
          </cell>
          <cell r="BB170">
            <v>0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6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67.666666666666657</v>
          </cell>
        </row>
        <row r="171">
          <cell r="H171">
            <v>98</v>
          </cell>
          <cell r="I171" t="str">
            <v xml:space="preserve">SANTA RITA DE CASTILLA 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86.333333333333329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218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4.333333333333333</v>
          </cell>
          <cell r="BB171">
            <v>0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0.33333333333333331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5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313.99999999999994</v>
          </cell>
        </row>
        <row r="172">
          <cell r="H172">
            <v>99</v>
          </cell>
          <cell r="I172" t="str">
            <v>SANTA ISABEL DE YUMBATURO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26.333333333333332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22.333333333333332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1.3333333333333333</v>
          </cell>
          <cell r="BB172">
            <v>0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1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51</v>
          </cell>
        </row>
        <row r="173">
          <cell r="H173">
            <v>100</v>
          </cell>
          <cell r="I173" t="str">
            <v>SANTA ROSA DE LAGARTO</v>
          </cell>
          <cell r="J173">
            <v>1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>
            <v>27.666666666666668</v>
          </cell>
          <cell r="X173">
            <v>3.6144578313253009</v>
          </cell>
          <cell r="Y173">
            <v>5</v>
          </cell>
          <cell r="Z173">
            <v>2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7</v>
          </cell>
          <cell r="AL173">
            <v>55.333333333333336</v>
          </cell>
          <cell r="AM173">
            <v>12.650602409638553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2.3333333333333335</v>
          </cell>
          <cell r="BB173">
            <v>0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1.3333333333333333</v>
          </cell>
          <cell r="CF173">
            <v>0</v>
          </cell>
          <cell r="CG173">
            <v>6</v>
          </cell>
          <cell r="CH173">
            <v>2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86.666666666666657</v>
          </cell>
        </row>
        <row r="174">
          <cell r="H174">
            <v>32054</v>
          </cell>
          <cell r="I174" t="str">
            <v>SAN JOSE DE SAMIRIA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1</v>
          </cell>
          <cell r="AL174">
            <v>1.6666666666666667</v>
          </cell>
          <cell r="AM174">
            <v>60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1.6666666666666667</v>
          </cell>
        </row>
        <row r="175">
          <cell r="H175">
            <v>6728</v>
          </cell>
          <cell r="I175" t="str">
            <v>LEONCIO PRADO</v>
          </cell>
          <cell r="J175">
            <v>0</v>
          </cell>
          <cell r="K175">
            <v>3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79.333333333333329</v>
          </cell>
          <cell r="X175">
            <v>3.7815126050420171</v>
          </cell>
          <cell r="Y175">
            <v>1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72.666666666666671</v>
          </cell>
          <cell r="AM175">
            <v>1.3761467889908257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8</v>
          </cell>
          <cell r="BB175">
            <v>0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5.333333333333333</v>
          </cell>
          <cell r="CF175">
            <v>0</v>
          </cell>
          <cell r="CG175">
            <v>1</v>
          </cell>
          <cell r="CH175">
            <v>3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165.33333333333334</v>
          </cell>
        </row>
        <row r="176">
          <cell r="H176">
            <v>30800</v>
          </cell>
          <cell r="I176" t="str">
            <v>CENTRO DE SALUD MENTAL NAUTA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4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2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6</v>
          </cell>
        </row>
        <row r="177">
          <cell r="H177">
            <v>25007</v>
          </cell>
          <cell r="I177" t="str">
            <v>ROCA FUERTE DE PARINARI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1.3333333333333333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17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1.6666666666666667</v>
          </cell>
          <cell r="BB177">
            <v>0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0.33333333333333331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20.333333333333332</v>
          </cell>
        </row>
        <row r="178">
          <cell r="H178">
            <v>105</v>
          </cell>
          <cell r="I178" t="str">
            <v>VILLA TROMPETEROS</v>
          </cell>
          <cell r="J178">
            <v>9</v>
          </cell>
          <cell r="K178">
            <v>16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>
            <v>78.333333333333329</v>
          </cell>
          <cell r="X178">
            <v>31.914893617021278</v>
          </cell>
          <cell r="Y178">
            <v>26</v>
          </cell>
          <cell r="Z178">
            <v>27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53</v>
          </cell>
          <cell r="AL178">
            <v>212</v>
          </cell>
          <cell r="AM178">
            <v>25</v>
          </cell>
          <cell r="AN178">
            <v>1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4.666666666666667</v>
          </cell>
          <cell r="BB178">
            <v>21.428571428571427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0.33333333333333331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>
            <v>11.333333333333334</v>
          </cell>
          <cell r="CF178">
            <v>0</v>
          </cell>
          <cell r="CG178">
            <v>36</v>
          </cell>
          <cell r="CH178">
            <v>43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306.66666666666663</v>
          </cell>
        </row>
        <row r="179">
          <cell r="H179">
            <v>7448</v>
          </cell>
          <cell r="I179" t="str">
            <v>BELEN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7.333333333333333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8.6666666666666661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0.33333333333333331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16.333333333333332</v>
          </cell>
        </row>
        <row r="180">
          <cell r="H180">
            <v>7459</v>
          </cell>
          <cell r="I180" t="str">
            <v>PUCACURO DE TROMPETEROS</v>
          </cell>
          <cell r="J180">
            <v>5</v>
          </cell>
          <cell r="K180">
            <v>2</v>
          </cell>
          <cell r="L180">
            <v>1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8</v>
          </cell>
          <cell r="W180">
            <v>86</v>
          </cell>
          <cell r="X180">
            <v>9.3023255813953494</v>
          </cell>
          <cell r="Y180">
            <v>10</v>
          </cell>
          <cell r="Z180">
            <v>2</v>
          </cell>
          <cell r="AA180">
            <v>2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14</v>
          </cell>
          <cell r="AL180">
            <v>118.66666666666667</v>
          </cell>
          <cell r="AM180">
            <v>11.797752808988763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3</v>
          </cell>
          <cell r="BB180">
            <v>0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4</v>
          </cell>
          <cell r="CF180">
            <v>0</v>
          </cell>
          <cell r="CG180">
            <v>15</v>
          </cell>
          <cell r="CH180">
            <v>4</v>
          </cell>
          <cell r="CI180">
            <v>3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211.66666666666669</v>
          </cell>
        </row>
        <row r="181">
          <cell r="H181">
            <v>106</v>
          </cell>
          <cell r="I181" t="str">
            <v>PAMPA HERMOSA DE TROMPETEROS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29.333333333333332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56.666666666666664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0.33333333333333331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87</v>
          </cell>
        </row>
        <row r="182">
          <cell r="H182">
            <v>107</v>
          </cell>
          <cell r="I182" t="str">
            <v>NUEVA JERUSALEN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7.666666666666667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39.666666666666664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1.3333333333333333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48.666666666666664</v>
          </cell>
        </row>
        <row r="183">
          <cell r="H183">
            <v>108</v>
          </cell>
          <cell r="I183" t="str">
            <v>PROVIDENCIA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13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13.666666666666666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0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0.66666666666666663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28.333333333333332</v>
          </cell>
        </row>
        <row r="184">
          <cell r="H184">
            <v>15291</v>
          </cell>
          <cell r="I184" t="str">
            <v>NUEVO PORVENIR</v>
          </cell>
          <cell r="J184">
            <v>13</v>
          </cell>
          <cell r="K184">
            <v>4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17</v>
          </cell>
          <cell r="W184">
            <v>30.333333333333332</v>
          </cell>
          <cell r="X184">
            <v>56.043956043956044</v>
          </cell>
          <cell r="Y184">
            <v>9</v>
          </cell>
          <cell r="Z184">
            <v>3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12</v>
          </cell>
          <cell r="AL184">
            <v>24</v>
          </cell>
          <cell r="AM184">
            <v>50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</v>
          </cell>
          <cell r="BB184">
            <v>0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0</v>
          </cell>
          <cell r="CF184">
            <v>0</v>
          </cell>
          <cell r="CG184">
            <v>22</v>
          </cell>
          <cell r="CH184">
            <v>7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55.333333333333329</v>
          </cell>
        </row>
        <row r="185">
          <cell r="H185">
            <v>18148</v>
          </cell>
          <cell r="I185" t="str">
            <v>SANTA ISABEL DE COPAL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10.333333333333334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24.666666666666668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</v>
          </cell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>
            <v>1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37</v>
          </cell>
        </row>
        <row r="186">
          <cell r="H186">
            <v>18666</v>
          </cell>
          <cell r="I186" t="str">
            <v>BOCA DEL COPA DEL RIO CORRIENTES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11.333333333333334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4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15.333333333333334</v>
          </cell>
        </row>
        <row r="187">
          <cell r="H187">
            <v>18739</v>
          </cell>
          <cell r="I187" t="str">
            <v>NUEVO SAN MARTIN</v>
          </cell>
          <cell r="J187">
            <v>8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8</v>
          </cell>
          <cell r="W187">
            <v>19.333333333333332</v>
          </cell>
          <cell r="X187">
            <v>41.379310344827594</v>
          </cell>
          <cell r="Y187">
            <v>5</v>
          </cell>
          <cell r="Z187">
            <v>2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7</v>
          </cell>
          <cell r="AL187">
            <v>8</v>
          </cell>
          <cell r="AM187">
            <v>87.5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0.33333333333333331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0</v>
          </cell>
          <cell r="CE187">
            <v>0.66666666666666663</v>
          </cell>
          <cell r="CF187">
            <v>0</v>
          </cell>
          <cell r="CG187">
            <v>13</v>
          </cell>
          <cell r="CH187">
            <v>2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28.333333333333332</v>
          </cell>
        </row>
        <row r="188">
          <cell r="H188">
            <v>18740</v>
          </cell>
          <cell r="I188" t="str">
            <v>VALENCIA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3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4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0.33333333333333331</v>
          </cell>
          <cell r="BB188">
            <v>0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7.333333333333333</v>
          </cell>
        </row>
        <row r="189">
          <cell r="H189">
            <v>18741</v>
          </cell>
          <cell r="I189" t="str">
            <v>JOSE OLAYA DEL RIO CORRIENTES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1.3333333333333333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>
            <v>0.33333333333333331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9.6666666666666679</v>
          </cell>
        </row>
        <row r="190">
          <cell r="H190">
            <v>25605</v>
          </cell>
          <cell r="I190" t="str">
            <v>SAN JOSE DE NUEVA ESPERANZA</v>
          </cell>
          <cell r="J190">
            <v>6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6</v>
          </cell>
          <cell r="W190">
            <v>6.666666666666667</v>
          </cell>
          <cell r="X190">
            <v>89.999999999999986</v>
          </cell>
          <cell r="Y190">
            <v>1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16</v>
          </cell>
          <cell r="AM190">
            <v>6.25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7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22.666666666666668</v>
          </cell>
        </row>
        <row r="191">
          <cell r="H191">
            <v>109</v>
          </cell>
          <cell r="I191" t="str">
            <v>MAYPUCO</v>
          </cell>
          <cell r="J191">
            <v>14</v>
          </cell>
          <cell r="K191">
            <v>12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26</v>
          </cell>
          <cell r="W191">
            <v>71.333333333333329</v>
          </cell>
          <cell r="X191">
            <v>36.448598130841127</v>
          </cell>
          <cell r="Y191">
            <v>2</v>
          </cell>
          <cell r="Z191">
            <v>1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3</v>
          </cell>
          <cell r="AL191">
            <v>158.66666666666666</v>
          </cell>
          <cell r="AM191">
            <v>1.8907563025210086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2.3333333333333335</v>
          </cell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3</v>
          </cell>
          <cell r="CF191">
            <v>0</v>
          </cell>
          <cell r="CG191">
            <v>16</v>
          </cell>
          <cell r="CH191">
            <v>13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235.33333333333334</v>
          </cell>
        </row>
        <row r="192">
          <cell r="H192">
            <v>112</v>
          </cell>
          <cell r="I192" t="str">
            <v>REFORMA</v>
          </cell>
          <cell r="J192">
            <v>0</v>
          </cell>
          <cell r="K192">
            <v>1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</v>
          </cell>
          <cell r="W192">
            <v>0.66666666666666663</v>
          </cell>
          <cell r="X192">
            <v>150</v>
          </cell>
          <cell r="Y192">
            <v>0</v>
          </cell>
          <cell r="Z192">
            <v>1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39.666666666666664</v>
          </cell>
          <cell r="AM192">
            <v>2.5210084033613445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0.33333333333333331</v>
          </cell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0.33333333333333331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41</v>
          </cell>
        </row>
        <row r="193">
          <cell r="H193">
            <v>110</v>
          </cell>
          <cell r="I193" t="str">
            <v>NUEVA ESPERANZA de Urarinas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0.66666666666666663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33.333333333333336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0.66666666666666663</v>
          </cell>
          <cell r="BB193">
            <v>0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34.666666666666664</v>
          </cell>
        </row>
        <row r="194">
          <cell r="H194">
            <v>111</v>
          </cell>
          <cell r="I194" t="str">
            <v>CONCORDIA</v>
          </cell>
          <cell r="J194">
            <v>1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44.333333333333336</v>
          </cell>
          <cell r="X194">
            <v>2.2556390977443606</v>
          </cell>
          <cell r="Y194">
            <v>28</v>
          </cell>
          <cell r="Z194">
            <v>8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36</v>
          </cell>
          <cell r="AL194">
            <v>256.66666666666669</v>
          </cell>
          <cell r="AM194">
            <v>14.025974025974024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4</v>
          </cell>
          <cell r="BB194">
            <v>0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3</v>
          </cell>
          <cell r="BS194">
            <v>0</v>
          </cell>
          <cell r="BT194">
            <v>0</v>
          </cell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3</v>
          </cell>
          <cell r="CE194">
            <v>2.3333333333333335</v>
          </cell>
          <cell r="CF194">
            <v>128.57142857142856</v>
          </cell>
          <cell r="CG194">
            <v>32</v>
          </cell>
          <cell r="CH194">
            <v>8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307.33333333333331</v>
          </cell>
        </row>
        <row r="195">
          <cell r="H195">
            <v>6924</v>
          </cell>
          <cell r="I195" t="str">
            <v>ANGORA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5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0.66666666666666663</v>
          </cell>
          <cell r="BB195">
            <v>0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7.666666666666667</v>
          </cell>
        </row>
        <row r="196">
          <cell r="H196">
            <v>31794</v>
          </cell>
          <cell r="I196" t="str">
            <v>NUEVA ALIANZA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17.666666666666668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25.333333333333332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1.6666666666666667</v>
          </cell>
          <cell r="BB196">
            <v>0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0.33333333333333331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45</v>
          </cell>
        </row>
        <row r="197">
          <cell r="H197">
            <v>288</v>
          </cell>
          <cell r="I197" t="str">
            <v>SAN JOSE DE SARAMURO</v>
          </cell>
          <cell r="J197">
            <v>3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3</v>
          </cell>
          <cell r="W197">
            <v>31</v>
          </cell>
          <cell r="X197">
            <v>9.67741935483871</v>
          </cell>
          <cell r="Y197">
            <v>4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4</v>
          </cell>
          <cell r="AL197">
            <v>168.66666666666666</v>
          </cell>
          <cell r="AM197">
            <v>2.3715415019762847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5.333333333333333</v>
          </cell>
          <cell r="BB197">
            <v>0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0.33333333333333331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23.333333333333332</v>
          </cell>
          <cell r="CF197">
            <v>0</v>
          </cell>
          <cell r="CG197">
            <v>7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228.66666666666669</v>
          </cell>
        </row>
        <row r="198">
          <cell r="H198">
            <v>31394</v>
          </cell>
          <cell r="I198" t="str">
            <v>PIJUAYAL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1.3333333333333333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1.3333333333333333</v>
          </cell>
        </row>
        <row r="199">
          <cell r="H199">
            <v>30842</v>
          </cell>
          <cell r="I199" t="str">
            <v>NUEVO PROGRESO DEL CHAMBIRA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12.666666666666666</v>
          </cell>
          <cell r="X199">
            <v>0</v>
          </cell>
          <cell r="Y199">
            <v>4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4</v>
          </cell>
          <cell r="AL199">
            <v>16.666666666666668</v>
          </cell>
          <cell r="AM199">
            <v>24</v>
          </cell>
          <cell r="AN199">
            <v>1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>
            <v>1</v>
          </cell>
          <cell r="BB199">
            <v>100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1.3333333333333333</v>
          </cell>
          <cell r="CF199">
            <v>0</v>
          </cell>
          <cell r="CG199">
            <v>5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31.666666666666668</v>
          </cell>
        </row>
        <row r="200">
          <cell r="H200">
            <v>25574</v>
          </cell>
          <cell r="I200" t="str">
            <v>SARAMURILLO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11.666666666666666</v>
          </cell>
          <cell r="X200">
            <v>0</v>
          </cell>
          <cell r="Y200">
            <v>6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34</v>
          </cell>
          <cell r="AM200">
            <v>17.647058823529413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0.66666666666666663</v>
          </cell>
          <cell r="BB200">
            <v>0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2</v>
          </cell>
          <cell r="BS200">
            <v>0</v>
          </cell>
          <cell r="BT200">
            <v>0</v>
          </cell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2</v>
          </cell>
          <cell r="CE200">
            <v>1.6666666666666667</v>
          </cell>
          <cell r="CF200">
            <v>120</v>
          </cell>
          <cell r="CG200">
            <v>8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47.999999999999993</v>
          </cell>
        </row>
        <row r="201">
          <cell r="H201">
            <v>101</v>
          </cell>
          <cell r="I201" t="str">
            <v>INTUTO</v>
          </cell>
          <cell r="J201">
            <v>1</v>
          </cell>
          <cell r="K201">
            <v>1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2</v>
          </cell>
          <cell r="W201">
            <v>196.66666666666666</v>
          </cell>
          <cell r="X201">
            <v>1.0169491525423731</v>
          </cell>
          <cell r="Y201">
            <v>33</v>
          </cell>
          <cell r="Z201">
            <v>24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57</v>
          </cell>
          <cell r="AL201">
            <v>447.66666666666669</v>
          </cell>
          <cell r="AM201">
            <v>12.732688011913625</v>
          </cell>
          <cell r="AN201">
            <v>1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7</v>
          </cell>
          <cell r="BB201">
            <v>14.285714285714285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44.666666666666664</v>
          </cell>
          <cell r="CF201">
            <v>0</v>
          </cell>
          <cell r="CG201">
            <v>35</v>
          </cell>
          <cell r="CH201">
            <v>25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696</v>
          </cell>
        </row>
        <row r="202">
          <cell r="H202">
            <v>102</v>
          </cell>
          <cell r="I202" t="str">
            <v>LIBERTAD DEL TIGRE</v>
          </cell>
          <cell r="J202">
            <v>8</v>
          </cell>
          <cell r="K202">
            <v>9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17</v>
          </cell>
          <cell r="W202">
            <v>48</v>
          </cell>
          <cell r="X202">
            <v>35.416666666666671</v>
          </cell>
          <cell r="Y202">
            <v>8</v>
          </cell>
          <cell r="Z202">
            <v>3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11</v>
          </cell>
          <cell r="AL202">
            <v>225.33333333333334</v>
          </cell>
          <cell r="AM202">
            <v>4.8816568047337281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3.6666666666666665</v>
          </cell>
          <cell r="BB202">
            <v>0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39</v>
          </cell>
          <cell r="CF202">
            <v>0</v>
          </cell>
          <cell r="CG202">
            <v>16</v>
          </cell>
          <cell r="CH202">
            <v>12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316.00000000000006</v>
          </cell>
        </row>
        <row r="203">
          <cell r="H203">
            <v>104</v>
          </cell>
          <cell r="I203" t="str">
            <v>12 DE OCTUBRE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41.666666666666664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111.66666666666667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1.6666666666666667</v>
          </cell>
          <cell r="BB203">
            <v>0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0.66666666666666663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155.66666666666666</v>
          </cell>
        </row>
        <row r="204">
          <cell r="H204">
            <v>103</v>
          </cell>
          <cell r="I204" t="str">
            <v>PAICHE PLAYA</v>
          </cell>
          <cell r="J204">
            <v>2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5.666666666666667</v>
          </cell>
          <cell r="X204">
            <v>35.294117647058819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18.666666666666668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0.33333333333333331</v>
          </cell>
          <cell r="CF204">
            <v>0</v>
          </cell>
          <cell r="CG204">
            <v>2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24.666666666666668</v>
          </cell>
        </row>
        <row r="205">
          <cell r="H205">
            <v>289</v>
          </cell>
          <cell r="I205" t="str">
            <v>PIURA</v>
          </cell>
          <cell r="J205">
            <v>8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8</v>
          </cell>
          <cell r="W205">
            <v>20.333333333333332</v>
          </cell>
          <cell r="X205">
            <v>39.344262295081975</v>
          </cell>
          <cell r="Y205">
            <v>3</v>
          </cell>
          <cell r="Z205">
            <v>2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5</v>
          </cell>
          <cell r="AL205">
            <v>89.666666666666671</v>
          </cell>
          <cell r="AM205">
            <v>5.5762081784386615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2</v>
          </cell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7.666666666666667</v>
          </cell>
          <cell r="CF205">
            <v>0</v>
          </cell>
          <cell r="CG205">
            <v>11</v>
          </cell>
          <cell r="CH205">
            <v>2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119.66666666666667</v>
          </cell>
        </row>
        <row r="206">
          <cell r="H206">
            <v>31817</v>
          </cell>
          <cell r="I206" t="str">
            <v>HUACACHINA - RIO TIGRE</v>
          </cell>
          <cell r="J206">
            <v>1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</v>
          </cell>
          <cell r="W206">
            <v>9.3333333333333339</v>
          </cell>
          <cell r="X206">
            <v>10.714285714285714</v>
          </cell>
          <cell r="Y206">
            <v>2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2</v>
          </cell>
          <cell r="AL206">
            <v>85.333333333333329</v>
          </cell>
          <cell r="AM206">
            <v>2.34375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0.33333333333333331</v>
          </cell>
          <cell r="CF206">
            <v>0</v>
          </cell>
          <cell r="CG206">
            <v>3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95.999999999999986</v>
          </cell>
        </row>
        <row r="207">
          <cell r="H207">
            <v>14717</v>
          </cell>
          <cell r="I207" t="str">
            <v>SAN JUAN DE PAVAYACU</v>
          </cell>
          <cell r="J207">
            <v>4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66.333333333333329</v>
          </cell>
          <cell r="X207">
            <v>6.0301507537688446</v>
          </cell>
          <cell r="Y207">
            <v>2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2</v>
          </cell>
          <cell r="AL207">
            <v>50.333333333333336</v>
          </cell>
          <cell r="AM207">
            <v>3.9735099337748339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0.33333333333333331</v>
          </cell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6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116.99999999999999</v>
          </cell>
        </row>
        <row r="208">
          <cell r="H208">
            <v>18573</v>
          </cell>
          <cell r="I208" t="str">
            <v>VISTA ALEGRE DE EL ALTO TIGRE</v>
          </cell>
          <cell r="J208">
            <v>11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11</v>
          </cell>
          <cell r="W208">
            <v>77</v>
          </cell>
          <cell r="X208">
            <v>14.285714285714285</v>
          </cell>
          <cell r="Y208">
            <v>22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22</v>
          </cell>
          <cell r="AL208">
            <v>84</v>
          </cell>
          <cell r="AM208">
            <v>26.190476190476193</v>
          </cell>
          <cell r="AN208">
            <v>3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3</v>
          </cell>
          <cell r="BA208">
            <v>0.33333333333333331</v>
          </cell>
          <cell r="BB208">
            <v>900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5.333333333333333</v>
          </cell>
          <cell r="CF208">
            <v>0</v>
          </cell>
          <cell r="CG208">
            <v>36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166.66666666666669</v>
          </cell>
        </row>
        <row r="209">
          <cell r="H209">
            <v>26116</v>
          </cell>
          <cell r="I209" t="str">
            <v>BELLAVISTA DEL RIO TIGRE</v>
          </cell>
          <cell r="J209">
            <v>2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2</v>
          </cell>
          <cell r="W209">
            <v>19.666666666666668</v>
          </cell>
          <cell r="X209">
            <v>10.169491525423728</v>
          </cell>
          <cell r="Y209">
            <v>4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4</v>
          </cell>
          <cell r="AL209">
            <v>63</v>
          </cell>
          <cell r="AM209">
            <v>6.3492063492063489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1.6666666666666667</v>
          </cell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2.3333333333333335</v>
          </cell>
          <cell r="CF209">
            <v>0</v>
          </cell>
          <cell r="CG209">
            <v>6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86.666666666666671</v>
          </cell>
        </row>
        <row r="210">
          <cell r="H210">
            <v>26631</v>
          </cell>
          <cell r="I210" t="str">
            <v>BELEN DE RIO TIGRE</v>
          </cell>
          <cell r="J210">
            <v>2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22.666666666666668</v>
          </cell>
          <cell r="X210">
            <v>8.8235294117647047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64.666666666666671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1.6666666666666667</v>
          </cell>
          <cell r="CF210">
            <v>0</v>
          </cell>
          <cell r="CG210">
            <v>2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90.000000000000014</v>
          </cell>
        </row>
        <row r="211">
          <cell r="H211">
            <v>26839</v>
          </cell>
          <cell r="I211" t="str">
            <v>MARSELLA</v>
          </cell>
          <cell r="J211">
            <v>1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15.666666666666666</v>
          </cell>
          <cell r="X211">
            <v>6.3829787234042561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18.333333333333332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2.6666666666666665</v>
          </cell>
          <cell r="BB211">
            <v>0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0</v>
          </cell>
          <cell r="CE211">
            <v>2</v>
          </cell>
          <cell r="CF211">
            <v>0</v>
          </cell>
          <cell r="CG211">
            <v>1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38.666666666666664</v>
          </cell>
        </row>
        <row r="212">
          <cell r="H212">
            <v>26060</v>
          </cell>
          <cell r="I212" t="str">
            <v>8 DE MAYO</v>
          </cell>
          <cell r="J212">
            <v>4</v>
          </cell>
          <cell r="K212">
            <v>4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234</v>
          </cell>
          <cell r="X212">
            <v>3.4188034188034191</v>
          </cell>
          <cell r="Y212">
            <v>34</v>
          </cell>
          <cell r="Z212">
            <v>20</v>
          </cell>
          <cell r="AA212">
            <v>3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57</v>
          </cell>
          <cell r="AL212">
            <v>363</v>
          </cell>
          <cell r="AM212">
            <v>15.702479338842975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11</v>
          </cell>
          <cell r="BB212">
            <v>0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0.33333333333333331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8.6666666666666661</v>
          </cell>
          <cell r="CF212">
            <v>0</v>
          </cell>
          <cell r="CG212">
            <v>38</v>
          </cell>
          <cell r="CH212">
            <v>24</v>
          </cell>
          <cell r="CI212">
            <v>3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617</v>
          </cell>
        </row>
        <row r="213">
          <cell r="H213">
            <v>163</v>
          </cell>
          <cell r="I213" t="str">
            <v>SANTA ROSA CHIA TIPISHCA</v>
          </cell>
          <cell r="J213">
            <v>20</v>
          </cell>
          <cell r="K213">
            <v>9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29</v>
          </cell>
          <cell r="W213">
            <v>157.33333333333334</v>
          </cell>
          <cell r="X213">
            <v>18.432203389830505</v>
          </cell>
          <cell r="Y213">
            <v>16</v>
          </cell>
          <cell r="Z213">
            <v>17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33</v>
          </cell>
          <cell r="AL213">
            <v>98.666666666666671</v>
          </cell>
          <cell r="AM213">
            <v>33.445945945945944</v>
          </cell>
          <cell r="AN213">
            <v>1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4.333333333333333</v>
          </cell>
          <cell r="BB213">
            <v>23.076923076923077</v>
          </cell>
          <cell r="BC213">
            <v>0</v>
          </cell>
          <cell r="BD213">
            <v>0</v>
          </cell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>
            <v>0.33333333333333331</v>
          </cell>
          <cell r="CF213">
            <v>0</v>
          </cell>
          <cell r="CG213">
            <v>37</v>
          </cell>
          <cell r="CH213">
            <v>26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260.66666666666663</v>
          </cell>
        </row>
        <row r="214">
          <cell r="H214">
            <v>164</v>
          </cell>
          <cell r="I214" t="str">
            <v>CANAAN</v>
          </cell>
          <cell r="J214">
            <v>7</v>
          </cell>
          <cell r="K214">
            <v>6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13</v>
          </cell>
          <cell r="W214">
            <v>32</v>
          </cell>
          <cell r="X214">
            <v>40.625</v>
          </cell>
          <cell r="Y214">
            <v>19</v>
          </cell>
          <cell r="Z214">
            <v>5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24</v>
          </cell>
          <cell r="AL214">
            <v>101.66666666666667</v>
          </cell>
          <cell r="AM214">
            <v>23.606557377049178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0.33333333333333331</v>
          </cell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2</v>
          </cell>
          <cell r="CF214">
            <v>0</v>
          </cell>
          <cell r="CG214">
            <v>26</v>
          </cell>
          <cell r="CH214">
            <v>11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136.00000000000003</v>
          </cell>
        </row>
        <row r="215">
          <cell r="H215">
            <v>165</v>
          </cell>
          <cell r="I215" t="str">
            <v>PROGRESO de Contamana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10.333333333333334</v>
          </cell>
          <cell r="X215">
            <v>0</v>
          </cell>
          <cell r="Y215">
            <v>3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3</v>
          </cell>
          <cell r="AL215">
            <v>30.666666666666668</v>
          </cell>
          <cell r="AM215">
            <v>9.7826086956521721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0</v>
          </cell>
          <cell r="CF215">
            <v>0</v>
          </cell>
          <cell r="CG215">
            <v>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41</v>
          </cell>
        </row>
        <row r="216">
          <cell r="H216">
            <v>166</v>
          </cell>
          <cell r="I216" t="str">
            <v>HOLANDA</v>
          </cell>
          <cell r="J216">
            <v>2</v>
          </cell>
          <cell r="K216">
            <v>5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7</v>
          </cell>
          <cell r="W216">
            <v>85</v>
          </cell>
          <cell r="X216">
            <v>8.235294117647058</v>
          </cell>
          <cell r="Y216">
            <v>0</v>
          </cell>
          <cell r="Z216">
            <v>2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2</v>
          </cell>
          <cell r="AL216">
            <v>36.666666666666664</v>
          </cell>
          <cell r="AM216">
            <v>5.454545454545455</v>
          </cell>
          <cell r="AN216">
            <v>0</v>
          </cell>
          <cell r="AO216">
            <v>2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2</v>
          </cell>
          <cell r="BA216">
            <v>26.333333333333332</v>
          </cell>
          <cell r="BB216">
            <v>7.59493670886076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2</v>
          </cell>
          <cell r="CH216">
            <v>9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148</v>
          </cell>
        </row>
        <row r="217">
          <cell r="H217">
            <v>167</v>
          </cell>
          <cell r="I217" t="str">
            <v>TUMBES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20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29.666666666666668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50.000000000000007</v>
          </cell>
        </row>
        <row r="218">
          <cell r="H218">
            <v>294</v>
          </cell>
          <cell r="I218" t="str">
            <v>SAN PABLO DE SINUYA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0.33333333333333331</v>
          </cell>
        </row>
        <row r="219">
          <cell r="H219">
            <v>31810</v>
          </cell>
          <cell r="I219" t="str">
            <v>CENTRO DE SALUD MENTAL COMUNITARIO - CONTAMANA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4.666666666666667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6.666666666666667</v>
          </cell>
        </row>
        <row r="220">
          <cell r="H220">
            <v>295</v>
          </cell>
          <cell r="I220" t="str">
            <v>SANTA ROSA DEL PISQUI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24.333333333333332</v>
          </cell>
          <cell r="X220">
            <v>0</v>
          </cell>
          <cell r="Y220">
            <v>2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2</v>
          </cell>
          <cell r="AL220">
            <v>23</v>
          </cell>
          <cell r="AM220">
            <v>8.695652173913043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0.66666666666666663</v>
          </cell>
          <cell r="BB220">
            <v>0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1.6666666666666667</v>
          </cell>
          <cell r="CF220">
            <v>0</v>
          </cell>
          <cell r="CG220">
            <v>2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49.666666666666657</v>
          </cell>
        </row>
        <row r="221">
          <cell r="H221">
            <v>31703</v>
          </cell>
          <cell r="I221" t="str">
            <v>CANAAN DE TIPISHCA</v>
          </cell>
          <cell r="J221">
            <v>4</v>
          </cell>
          <cell r="K221">
            <v>6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10</v>
          </cell>
          <cell r="W221">
            <v>45.333333333333336</v>
          </cell>
          <cell r="X221">
            <v>22.058823529411764</v>
          </cell>
          <cell r="Y221">
            <v>2</v>
          </cell>
          <cell r="Z221">
            <v>5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7</v>
          </cell>
          <cell r="AL221">
            <v>45</v>
          </cell>
          <cell r="AM221">
            <v>15.555555555555555</v>
          </cell>
          <cell r="AN221">
            <v>1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2.3333333333333335</v>
          </cell>
          <cell r="BB221">
            <v>42.857142857142854</v>
          </cell>
          <cell r="BC221">
            <v>0</v>
          </cell>
          <cell r="BD221">
            <v>0</v>
          </cell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7</v>
          </cell>
          <cell r="CH221">
            <v>11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92.666666666666671</v>
          </cell>
        </row>
        <row r="222">
          <cell r="H222">
            <v>6763</v>
          </cell>
          <cell r="I222" t="str">
            <v>NUEVO OLAYA</v>
          </cell>
          <cell r="J222">
            <v>6</v>
          </cell>
          <cell r="K222">
            <v>5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11</v>
          </cell>
          <cell r="W222">
            <v>62.333333333333336</v>
          </cell>
          <cell r="X222">
            <v>17.647058823529409</v>
          </cell>
          <cell r="Y222">
            <v>4</v>
          </cell>
          <cell r="Z222">
            <v>6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10</v>
          </cell>
          <cell r="AL222">
            <v>56.666666666666664</v>
          </cell>
          <cell r="AM222">
            <v>17.647058823529413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1.6666666666666667</v>
          </cell>
          <cell r="BB222">
            <v>0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10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120.66666666666667</v>
          </cell>
        </row>
        <row r="223">
          <cell r="H223">
            <v>168</v>
          </cell>
          <cell r="I223" t="str">
            <v>NUEVO EDEN</v>
          </cell>
          <cell r="J223">
            <v>2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77</v>
          </cell>
          <cell r="X223">
            <v>2.5974025974025974</v>
          </cell>
          <cell r="Y223">
            <v>10</v>
          </cell>
          <cell r="Z223">
            <v>6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16</v>
          </cell>
          <cell r="AL223">
            <v>50.333333333333336</v>
          </cell>
          <cell r="AM223">
            <v>31.788079470198671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0.66666666666666663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0</v>
          </cell>
          <cell r="CE223">
            <v>4</v>
          </cell>
          <cell r="CF223">
            <v>0</v>
          </cell>
          <cell r="CG223">
            <v>12</v>
          </cell>
          <cell r="CH223">
            <v>6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133</v>
          </cell>
        </row>
        <row r="224">
          <cell r="H224">
            <v>169</v>
          </cell>
          <cell r="I224" t="str">
            <v>CHARASMANA</v>
          </cell>
          <cell r="J224">
            <v>0</v>
          </cell>
          <cell r="K224">
            <v>1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168</v>
          </cell>
          <cell r="X224">
            <v>0.59523809523809523</v>
          </cell>
          <cell r="Y224">
            <v>9</v>
          </cell>
          <cell r="Z224">
            <v>5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14</v>
          </cell>
          <cell r="AL224">
            <v>32.666666666666664</v>
          </cell>
          <cell r="AM224">
            <v>42.857142857142861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0.33333333333333331</v>
          </cell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5.666666666666667</v>
          </cell>
          <cell r="CF224">
            <v>0</v>
          </cell>
          <cell r="CG224">
            <v>9</v>
          </cell>
          <cell r="CH224">
            <v>6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206.66666666666666</v>
          </cell>
        </row>
        <row r="225">
          <cell r="H225">
            <v>26489</v>
          </cell>
          <cell r="I225" t="str">
            <v>MANCO CAPAC</v>
          </cell>
          <cell r="J225">
            <v>5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43.333333333333336</v>
          </cell>
          <cell r="X225">
            <v>11.538461538461538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39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0.66666666666666663</v>
          </cell>
          <cell r="CF225">
            <v>0</v>
          </cell>
          <cell r="CG225">
            <v>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83.000000000000014</v>
          </cell>
        </row>
        <row r="226">
          <cell r="H226">
            <v>26490</v>
          </cell>
          <cell r="I226" t="str">
            <v>SHETEVO</v>
          </cell>
          <cell r="J226">
            <v>0</v>
          </cell>
          <cell r="K226">
            <v>1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1.6666666666666667</v>
          </cell>
          <cell r="X226">
            <v>60</v>
          </cell>
          <cell r="Y226">
            <v>12</v>
          </cell>
          <cell r="Z226">
            <v>2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14</v>
          </cell>
          <cell r="AL226">
            <v>106.66666666666667</v>
          </cell>
          <cell r="AM226">
            <v>13.125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0.66666666666666663</v>
          </cell>
          <cell r="CF226">
            <v>0</v>
          </cell>
          <cell r="CG226">
            <v>12</v>
          </cell>
          <cell r="CH226">
            <v>3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109.00000000000001</v>
          </cell>
        </row>
        <row r="227">
          <cell r="H227">
            <v>31356</v>
          </cell>
          <cell r="I227" t="str">
            <v>NUEVO SUCRE</v>
          </cell>
          <cell r="J227">
            <v>10</v>
          </cell>
          <cell r="K227">
            <v>14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24</v>
          </cell>
          <cell r="W227">
            <v>60.333333333333336</v>
          </cell>
          <cell r="X227">
            <v>39.77900552486188</v>
          </cell>
          <cell r="Y227">
            <v>0</v>
          </cell>
          <cell r="Z227">
            <v>4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4</v>
          </cell>
          <cell r="AL227">
            <v>9.3333333333333339</v>
          </cell>
          <cell r="AM227">
            <v>42.857142857142854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0.33333333333333331</v>
          </cell>
          <cell r="CF227">
            <v>0</v>
          </cell>
          <cell r="CG227">
            <v>10</v>
          </cell>
          <cell r="CH227">
            <v>18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70</v>
          </cell>
        </row>
        <row r="228">
          <cell r="H228">
            <v>26486</v>
          </cell>
          <cell r="I228" t="str">
            <v>LIBERTADOR</v>
          </cell>
          <cell r="J228">
            <v>4</v>
          </cell>
          <cell r="K228">
            <v>1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5</v>
          </cell>
          <cell r="W228">
            <v>58.333333333333336</v>
          </cell>
          <cell r="X228">
            <v>8.5714285714285712</v>
          </cell>
          <cell r="Y228">
            <v>4</v>
          </cell>
          <cell r="Z228">
            <v>3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7</v>
          </cell>
          <cell r="AL228">
            <v>41.666666666666664</v>
          </cell>
          <cell r="AM228">
            <v>16.8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2.6666666666666665</v>
          </cell>
          <cell r="BB228">
            <v>0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8</v>
          </cell>
          <cell r="CH228">
            <v>4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102.66666666666667</v>
          </cell>
        </row>
        <row r="229">
          <cell r="H229">
            <v>26487</v>
          </cell>
          <cell r="I229" t="str">
            <v>SAN FRANCISCO DE ROMPEO</v>
          </cell>
          <cell r="J229">
            <v>7</v>
          </cell>
          <cell r="K229">
            <v>7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14</v>
          </cell>
          <cell r="W229">
            <v>77.666666666666671</v>
          </cell>
          <cell r="X229">
            <v>18.02575107296137</v>
          </cell>
          <cell r="Y229">
            <v>4</v>
          </cell>
          <cell r="Z229">
            <v>6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10</v>
          </cell>
          <cell r="AL229">
            <v>36.333333333333336</v>
          </cell>
          <cell r="AM229">
            <v>27.52293577981651</v>
          </cell>
          <cell r="AN229">
            <v>0</v>
          </cell>
          <cell r="AO229">
            <v>1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</v>
          </cell>
          <cell r="BA229">
            <v>6.333333333333333</v>
          </cell>
          <cell r="BB229">
            <v>15.789473684210527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1</v>
          </cell>
          <cell r="BT229">
            <v>0</v>
          </cell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1</v>
          </cell>
          <cell r="CE229">
            <v>2</v>
          </cell>
          <cell r="CF229">
            <v>50</v>
          </cell>
          <cell r="CG229">
            <v>11</v>
          </cell>
          <cell r="CH229">
            <v>15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122.33333333333333</v>
          </cell>
        </row>
        <row r="230">
          <cell r="H230">
            <v>31146</v>
          </cell>
          <cell r="I230" t="str">
            <v>PUESTO DE SALUD DEL CENTRO POBLADO SAN CARLOS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12.666666666666666</v>
          </cell>
          <cell r="X230">
            <v>0</v>
          </cell>
          <cell r="Y230">
            <v>3</v>
          </cell>
          <cell r="Z230">
            <v>3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6</v>
          </cell>
          <cell r="AL230">
            <v>39</v>
          </cell>
          <cell r="AM230">
            <v>15.384615384615385</v>
          </cell>
          <cell r="AN230">
            <v>1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4</v>
          </cell>
          <cell r="CH230">
            <v>3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51.666666666666664</v>
          </cell>
        </row>
        <row r="231">
          <cell r="H231">
            <v>26496</v>
          </cell>
          <cell r="I231" t="str">
            <v>VENCEDOR</v>
          </cell>
          <cell r="J231">
            <v>3</v>
          </cell>
          <cell r="K231">
            <v>2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5</v>
          </cell>
          <cell r="W231">
            <v>35.666666666666664</v>
          </cell>
          <cell r="X231">
            <v>14.018691588785048</v>
          </cell>
          <cell r="Y231">
            <v>2</v>
          </cell>
          <cell r="Z231">
            <v>5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7</v>
          </cell>
          <cell r="AL231">
            <v>3.3333333333333335</v>
          </cell>
          <cell r="AM231">
            <v>210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1</v>
          </cell>
          <cell r="BS231">
            <v>0</v>
          </cell>
          <cell r="BT231">
            <v>0</v>
          </cell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1</v>
          </cell>
          <cell r="CE231">
            <v>0</v>
          </cell>
          <cell r="CF231">
            <v>0</v>
          </cell>
          <cell r="CG231">
            <v>6</v>
          </cell>
          <cell r="CH231">
            <v>7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39</v>
          </cell>
        </row>
        <row r="232">
          <cell r="H232">
            <v>176</v>
          </cell>
          <cell r="I232" t="str">
            <v>PAMPA HERMOZA de Pampa Hermoza</v>
          </cell>
          <cell r="J232">
            <v>1</v>
          </cell>
          <cell r="K232">
            <v>7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8</v>
          </cell>
          <cell r="W232">
            <v>85.666666666666671</v>
          </cell>
          <cell r="X232">
            <v>9.3385214007782107</v>
          </cell>
          <cell r="Y232">
            <v>5</v>
          </cell>
          <cell r="Z232">
            <v>4</v>
          </cell>
          <cell r="AA232">
            <v>1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10</v>
          </cell>
          <cell r="AL232">
            <v>215</v>
          </cell>
          <cell r="AM232">
            <v>4.6511627906976747</v>
          </cell>
          <cell r="AN232">
            <v>1</v>
          </cell>
          <cell r="AO232">
            <v>1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2</v>
          </cell>
          <cell r="BA232">
            <v>3.6666666666666665</v>
          </cell>
          <cell r="BB232">
            <v>54.545454545454554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0.33333333333333331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3.3333333333333335</v>
          </cell>
          <cell r="CF232">
            <v>0</v>
          </cell>
          <cell r="CG232">
            <v>7</v>
          </cell>
          <cell r="CH232">
            <v>12</v>
          </cell>
          <cell r="CI232">
            <v>1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308</v>
          </cell>
        </row>
        <row r="233">
          <cell r="H233">
            <v>31156</v>
          </cell>
          <cell r="I233" t="str">
            <v>PACASHANAYA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9.3333333333333339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14.333333333333334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</v>
          </cell>
          <cell r="BB233">
            <v>0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2.3333333333333335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28</v>
          </cell>
        </row>
        <row r="234">
          <cell r="H234">
            <v>185</v>
          </cell>
          <cell r="I234" t="str">
            <v>ORELLANA</v>
          </cell>
          <cell r="J234">
            <v>10</v>
          </cell>
          <cell r="K234">
            <v>8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18</v>
          </cell>
          <cell r="W234">
            <v>244.33333333333334</v>
          </cell>
          <cell r="X234">
            <v>7.3669849931787175</v>
          </cell>
          <cell r="Y234">
            <v>24</v>
          </cell>
          <cell r="Z234">
            <v>28</v>
          </cell>
          <cell r="AA234">
            <v>1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53</v>
          </cell>
          <cell r="AL234">
            <v>609.66666666666663</v>
          </cell>
          <cell r="AM234">
            <v>8.6932750136686714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3</v>
          </cell>
          <cell r="BB234">
            <v>0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1.6666666666666667</v>
          </cell>
          <cell r="BQ234">
            <v>0</v>
          </cell>
          <cell r="BR234">
            <v>2</v>
          </cell>
          <cell r="BS234">
            <v>0</v>
          </cell>
          <cell r="BT234">
            <v>0</v>
          </cell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2</v>
          </cell>
          <cell r="CE234">
            <v>109.66666666666667</v>
          </cell>
          <cell r="CF234">
            <v>1.8237082066869299</v>
          </cell>
          <cell r="CG234">
            <v>36</v>
          </cell>
          <cell r="CH234">
            <v>36</v>
          </cell>
          <cell r="CI234">
            <v>1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968.33333333333326</v>
          </cell>
        </row>
        <row r="235">
          <cell r="H235">
            <v>26297</v>
          </cell>
          <cell r="I235" t="str">
            <v>BELAUNDE TERRY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13.333333333333334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41.666666666666664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55.333333333333336</v>
          </cell>
        </row>
        <row r="236">
          <cell r="H236">
            <v>298</v>
          </cell>
          <cell r="I236" t="str">
            <v>ALTO PERILLO</v>
          </cell>
          <cell r="J236">
            <v>0</v>
          </cell>
          <cell r="K236">
            <v>1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</v>
          </cell>
          <cell r="W236">
            <v>5.666666666666667</v>
          </cell>
          <cell r="X236">
            <v>17.647058823529409</v>
          </cell>
          <cell r="Y236">
            <v>1</v>
          </cell>
          <cell r="Z236">
            <v>3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4</v>
          </cell>
          <cell r="AL236">
            <v>6</v>
          </cell>
          <cell r="AM236">
            <v>66.666666666666657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1</v>
          </cell>
          <cell r="CH236">
            <v>4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11.666666666666668</v>
          </cell>
        </row>
        <row r="237">
          <cell r="H237">
            <v>14253</v>
          </cell>
          <cell r="I237" t="str">
            <v>SANGAMAYO ALTO PAUYA</v>
          </cell>
          <cell r="J237">
            <v>3</v>
          </cell>
          <cell r="K237">
            <v>9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19.666666666666668</v>
          </cell>
          <cell r="X237">
            <v>61.016949152542367</v>
          </cell>
          <cell r="Y237">
            <v>8</v>
          </cell>
          <cell r="Z237">
            <v>7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15</v>
          </cell>
          <cell r="AL237">
            <v>106.66666666666667</v>
          </cell>
          <cell r="AM237">
            <v>14.0625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2.3333333333333335</v>
          </cell>
          <cell r="BB237">
            <v>0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0.66666666666666663</v>
          </cell>
          <cell r="CF237">
            <v>0</v>
          </cell>
          <cell r="CG237">
            <v>11</v>
          </cell>
          <cell r="CH237">
            <v>16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129.33333333333334</v>
          </cell>
        </row>
        <row r="238">
          <cell r="H238">
            <v>31540</v>
          </cell>
          <cell r="I238" t="str">
            <v>PLAYA HERMOSA</v>
          </cell>
          <cell r="J238">
            <v>0</v>
          </cell>
          <cell r="K238">
            <v>1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</v>
          </cell>
          <cell r="W238">
            <v>7</v>
          </cell>
          <cell r="X238">
            <v>14.285714285714285</v>
          </cell>
          <cell r="Y238">
            <v>6</v>
          </cell>
          <cell r="Z238">
            <v>4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10</v>
          </cell>
          <cell r="AL238">
            <v>2.3333333333333335</v>
          </cell>
          <cell r="AM238">
            <v>428.57142857142856</v>
          </cell>
          <cell r="AN238">
            <v>2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0</v>
          </cell>
          <cell r="CF238">
            <v>0</v>
          </cell>
          <cell r="CG238">
            <v>8</v>
          </cell>
          <cell r="CH238">
            <v>5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9.3333333333333339</v>
          </cell>
        </row>
        <row r="239">
          <cell r="H239">
            <v>170</v>
          </cell>
          <cell r="I239" t="str">
            <v>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23.333333333333332</v>
          </cell>
          <cell r="X239">
            <v>0</v>
          </cell>
          <cell r="Y239">
            <v>7</v>
          </cell>
          <cell r="Z239">
            <v>7</v>
          </cell>
          <cell r="AA239">
            <v>1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15</v>
          </cell>
          <cell r="AL239">
            <v>91</v>
          </cell>
          <cell r="AM239">
            <v>16.483516483516482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2.3333333333333335</v>
          </cell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1.3333333333333333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16</v>
          </cell>
          <cell r="CF239">
            <v>0</v>
          </cell>
          <cell r="CG239">
            <v>7</v>
          </cell>
          <cell r="CH239">
            <v>7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134</v>
          </cell>
        </row>
        <row r="240">
          <cell r="H240">
            <v>17455</v>
          </cell>
          <cell r="I240" t="str">
            <v>JOSE OLAYA DE INAHUAYA</v>
          </cell>
          <cell r="J240">
            <v>6</v>
          </cell>
          <cell r="K240">
            <v>3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9</v>
          </cell>
          <cell r="W240">
            <v>128.33333333333334</v>
          </cell>
          <cell r="X240">
            <v>7.0129870129870122</v>
          </cell>
          <cell r="Y240">
            <v>4</v>
          </cell>
          <cell r="Z240">
            <v>1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5</v>
          </cell>
          <cell r="AL240">
            <v>94</v>
          </cell>
          <cell r="AM240">
            <v>5.3191489361702127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7.666666666666667</v>
          </cell>
          <cell r="BB240">
            <v>0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0</v>
          </cell>
          <cell r="CE240">
            <v>0</v>
          </cell>
          <cell r="CF240">
            <v>0</v>
          </cell>
          <cell r="CG240">
            <v>10</v>
          </cell>
          <cell r="CH240">
            <v>4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</v>
          </cell>
        </row>
        <row r="241">
          <cell r="H241">
            <v>31320</v>
          </cell>
          <cell r="I241" t="str">
            <v>TRES UNIDOS DEL RIO PISQUI</v>
          </cell>
          <cell r="J241">
            <v>4</v>
          </cell>
          <cell r="K241">
            <v>3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7</v>
          </cell>
          <cell r="W241">
            <v>20.666666666666668</v>
          </cell>
          <cell r="X241">
            <v>33.87096774193548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0.33333333333333331</v>
          </cell>
          <cell r="CF241">
            <v>0</v>
          </cell>
          <cell r="CG241">
            <v>4</v>
          </cell>
          <cell r="CH241">
            <v>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23.666666666666668</v>
          </cell>
        </row>
        <row r="242">
          <cell r="H242">
            <v>161</v>
          </cell>
          <cell r="I242" t="str">
            <v>JUANCITO De Sarayacu</v>
          </cell>
          <cell r="J242">
            <v>2</v>
          </cell>
          <cell r="K242">
            <v>2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4</v>
          </cell>
          <cell r="W242">
            <v>64.333333333333329</v>
          </cell>
          <cell r="X242">
            <v>6.2176165803108816</v>
          </cell>
          <cell r="Y242">
            <v>22</v>
          </cell>
          <cell r="Z242">
            <v>22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44</v>
          </cell>
          <cell r="AL242">
            <v>160</v>
          </cell>
          <cell r="AM242">
            <v>27.500000000000004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6.333333333333333</v>
          </cell>
          <cell r="BB242">
            <v>0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4.333333333333333</v>
          </cell>
          <cell r="CF242">
            <v>0</v>
          </cell>
          <cell r="CG242">
            <v>24</v>
          </cell>
          <cell r="CH242">
            <v>24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235</v>
          </cell>
        </row>
        <row r="243">
          <cell r="H243">
            <v>177</v>
          </cell>
          <cell r="I243" t="str">
            <v>PEDRERA</v>
          </cell>
          <cell r="J243">
            <v>2</v>
          </cell>
          <cell r="K243">
            <v>2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37</v>
          </cell>
          <cell r="X243">
            <v>10.810810810810811</v>
          </cell>
          <cell r="Y243">
            <v>8</v>
          </cell>
          <cell r="Z243">
            <v>8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16</v>
          </cell>
          <cell r="AL243">
            <v>90.666666666666671</v>
          </cell>
          <cell r="AM243">
            <v>17.647058823529409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0.66666666666666663</v>
          </cell>
          <cell r="BB243">
            <v>0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0</v>
          </cell>
          <cell r="CF243">
            <v>0</v>
          </cell>
          <cell r="CG243">
            <v>10</v>
          </cell>
          <cell r="CH243">
            <v>10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128.33333333333334</v>
          </cell>
        </row>
        <row r="244">
          <cell r="H244">
            <v>178</v>
          </cell>
          <cell r="I244" t="str">
            <v>MONTE BELLO</v>
          </cell>
          <cell r="J244">
            <v>1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4</v>
          </cell>
          <cell r="W244">
            <v>38.333333333333336</v>
          </cell>
          <cell r="X244">
            <v>10.434782608695652</v>
          </cell>
          <cell r="Y244">
            <v>4</v>
          </cell>
          <cell r="Z244">
            <v>2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6</v>
          </cell>
          <cell r="AL244">
            <v>19.333333333333332</v>
          </cell>
          <cell r="AM244">
            <v>31.03448275862069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5</v>
          </cell>
          <cell r="CH244">
            <v>5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57.666666666666671</v>
          </cell>
        </row>
        <row r="245">
          <cell r="H245">
            <v>179</v>
          </cell>
          <cell r="I245" t="str">
            <v>MAHUIZO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24.333333333333332</v>
          </cell>
          <cell r="X245">
            <v>0</v>
          </cell>
          <cell r="Y245">
            <v>2</v>
          </cell>
          <cell r="Z245">
            <v>11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13</v>
          </cell>
          <cell r="AL245">
            <v>90</v>
          </cell>
          <cell r="AM245">
            <v>14.444444444444443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0.33333333333333331</v>
          </cell>
          <cell r="BB245">
            <v>0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0.33333333333333331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2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114.99999999999999</v>
          </cell>
        </row>
        <row r="246">
          <cell r="H246">
            <v>183</v>
          </cell>
          <cell r="I246" t="str">
            <v>HUAÑUNA</v>
          </cell>
          <cell r="J246">
            <v>4</v>
          </cell>
          <cell r="K246">
            <v>4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8</v>
          </cell>
          <cell r="W246">
            <v>61</v>
          </cell>
          <cell r="X246">
            <v>13.114754098360656</v>
          </cell>
          <cell r="Y246">
            <v>4</v>
          </cell>
          <cell r="Z246">
            <v>5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9</v>
          </cell>
          <cell r="AL246">
            <v>79.333333333333329</v>
          </cell>
          <cell r="AM246">
            <v>11.344537815126051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0</v>
          </cell>
          <cell r="BD246">
            <v>0</v>
          </cell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7.666666666666667</v>
          </cell>
          <cell r="CF246">
            <v>0</v>
          </cell>
          <cell r="CG246">
            <v>8</v>
          </cell>
          <cell r="CH246">
            <v>9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148.33333333333331</v>
          </cell>
        </row>
        <row r="247">
          <cell r="H247">
            <v>184</v>
          </cell>
          <cell r="I247" t="str">
            <v>PUERTO ENRIQUE</v>
          </cell>
          <cell r="J247">
            <v>14</v>
          </cell>
          <cell r="K247">
            <v>12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26</v>
          </cell>
          <cell r="W247">
            <v>70.666666666666671</v>
          </cell>
          <cell r="X247">
            <v>36.79245283018868</v>
          </cell>
          <cell r="Y247">
            <v>7</v>
          </cell>
          <cell r="Z247">
            <v>15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22</v>
          </cell>
          <cell r="AL247">
            <v>119</v>
          </cell>
          <cell r="AM247">
            <v>18.487394957983195</v>
          </cell>
          <cell r="AN247">
            <v>0</v>
          </cell>
          <cell r="AO247">
            <v>1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1</v>
          </cell>
          <cell r="BA247">
            <v>1</v>
          </cell>
          <cell r="BB247">
            <v>100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</v>
          </cell>
          <cell r="CG247">
            <v>21</v>
          </cell>
          <cell r="CH247">
            <v>28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191.00000000000003</v>
          </cell>
        </row>
        <row r="248">
          <cell r="H248">
            <v>6764</v>
          </cell>
          <cell r="I248" t="str">
            <v>BOLIVAR DE SARAYACU</v>
          </cell>
          <cell r="J248">
            <v>1</v>
          </cell>
          <cell r="K248">
            <v>7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8</v>
          </cell>
          <cell r="W248">
            <v>21.666666666666668</v>
          </cell>
          <cell r="X248">
            <v>36.92307692307692</v>
          </cell>
          <cell r="Y248">
            <v>1</v>
          </cell>
          <cell r="Z248">
            <v>4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5</v>
          </cell>
          <cell r="AL248">
            <v>11</v>
          </cell>
          <cell r="AM248">
            <v>45.454545454545453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2</v>
          </cell>
          <cell r="CH248">
            <v>11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32.666666666666671</v>
          </cell>
        </row>
        <row r="249">
          <cell r="H249">
            <v>31825</v>
          </cell>
          <cell r="I249" t="str">
            <v>CASERIO DE SARAYACU</v>
          </cell>
          <cell r="J249">
            <v>0</v>
          </cell>
          <cell r="K249">
            <v>3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3</v>
          </cell>
          <cell r="W249">
            <v>7.666666666666667</v>
          </cell>
          <cell r="X249">
            <v>39.130434782608688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94.666666666666671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2</v>
          </cell>
          <cell r="BB249">
            <v>0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6</v>
          </cell>
          <cell r="BS249">
            <v>1</v>
          </cell>
          <cell r="BT249">
            <v>0</v>
          </cell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7</v>
          </cell>
          <cell r="CE249">
            <v>46.666666666666664</v>
          </cell>
          <cell r="CF249">
            <v>15</v>
          </cell>
          <cell r="CG249">
            <v>6</v>
          </cell>
          <cell r="CH249">
            <v>4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151</v>
          </cell>
        </row>
        <row r="250">
          <cell r="H250">
            <v>297</v>
          </cell>
          <cell r="I250" t="str">
            <v>SAMAN</v>
          </cell>
          <cell r="J250">
            <v>2</v>
          </cell>
          <cell r="K250">
            <v>2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4</v>
          </cell>
          <cell r="W250">
            <v>58.333333333333336</v>
          </cell>
          <cell r="X250">
            <v>6.8571428571428577</v>
          </cell>
          <cell r="Y250">
            <v>1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1</v>
          </cell>
          <cell r="AL250">
            <v>30.666666666666668</v>
          </cell>
          <cell r="AM250">
            <v>3.2608695652173911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3</v>
          </cell>
          <cell r="CH250">
            <v>2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90</v>
          </cell>
        </row>
        <row r="251">
          <cell r="H251">
            <v>6964</v>
          </cell>
          <cell r="I251" t="str">
            <v>PUCAPANGA</v>
          </cell>
          <cell r="J251">
            <v>0</v>
          </cell>
          <cell r="K251">
            <v>1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13</v>
          </cell>
          <cell r="X251">
            <v>7.6923076923076925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15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0.66666666666666663</v>
          </cell>
          <cell r="BB251">
            <v>0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0.33333333333333331</v>
          </cell>
          <cell r="CF251">
            <v>0</v>
          </cell>
          <cell r="CG251">
            <v>0</v>
          </cell>
          <cell r="CH251">
            <v>1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29</v>
          </cell>
        </row>
        <row r="252">
          <cell r="H252">
            <v>182</v>
          </cell>
          <cell r="I252" t="str">
            <v>TIERRA BLANCA Juber Sandoval Briones</v>
          </cell>
          <cell r="J252">
            <v>0</v>
          </cell>
          <cell r="K252">
            <v>3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3</v>
          </cell>
          <cell r="W252">
            <v>22</v>
          </cell>
          <cell r="X252">
            <v>13.636363636363635</v>
          </cell>
          <cell r="Y252">
            <v>6</v>
          </cell>
          <cell r="Z252">
            <v>4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10</v>
          </cell>
          <cell r="AL252">
            <v>106.66666666666667</v>
          </cell>
          <cell r="AM252">
            <v>9.375</v>
          </cell>
          <cell r="AN252">
            <v>1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42.857142857142854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>
            <v>2.3333333333333335</v>
          </cell>
          <cell r="CF252">
            <v>0</v>
          </cell>
          <cell r="CG252">
            <v>7</v>
          </cell>
          <cell r="CH252">
            <v>7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133.33333333333337</v>
          </cell>
        </row>
        <row r="253">
          <cell r="H253">
            <v>296</v>
          </cell>
          <cell r="I253" t="str">
            <v>MIGUEL GRAU</v>
          </cell>
          <cell r="J253">
            <v>13</v>
          </cell>
          <cell r="K253">
            <v>14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27</v>
          </cell>
          <cell r="W253">
            <v>107</v>
          </cell>
          <cell r="X253">
            <v>25.233644859813083</v>
          </cell>
          <cell r="Y253">
            <v>6</v>
          </cell>
          <cell r="Z253">
            <v>9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15</v>
          </cell>
          <cell r="AL253">
            <v>165</v>
          </cell>
          <cell r="AM253">
            <v>9.0909090909090917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2</v>
          </cell>
          <cell r="BB253">
            <v>0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4</v>
          </cell>
          <cell r="CF253">
            <v>0</v>
          </cell>
          <cell r="CG253">
            <v>19</v>
          </cell>
          <cell r="CH253">
            <v>23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278</v>
          </cell>
        </row>
        <row r="254">
          <cell r="H254">
            <v>180</v>
          </cell>
          <cell r="I254" t="str">
            <v>NUEVO DOS DE MAYO</v>
          </cell>
          <cell r="J254">
            <v>1</v>
          </cell>
          <cell r="K254">
            <v>1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2</v>
          </cell>
          <cell r="W254">
            <v>12.666666666666666</v>
          </cell>
          <cell r="X254">
            <v>15.789473684210527</v>
          </cell>
          <cell r="Y254">
            <v>1</v>
          </cell>
          <cell r="Z254">
            <v>2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3</v>
          </cell>
          <cell r="AL254">
            <v>20.666666666666668</v>
          </cell>
          <cell r="AM254">
            <v>14.516129032258062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1</v>
          </cell>
          <cell r="BB254">
            <v>0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</v>
          </cell>
          <cell r="CH254">
            <v>3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34.333333333333336</v>
          </cell>
        </row>
        <row r="255">
          <cell r="H255">
            <v>181</v>
          </cell>
          <cell r="I255" t="str">
            <v>DOS DE MAYO De Sarayacu</v>
          </cell>
          <cell r="J255">
            <v>1</v>
          </cell>
          <cell r="K255">
            <v>2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3</v>
          </cell>
          <cell r="W255">
            <v>10</v>
          </cell>
          <cell r="X255">
            <v>30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3</v>
          </cell>
          <cell r="AM255">
            <v>0</v>
          </cell>
          <cell r="AN255">
            <v>0</v>
          </cell>
          <cell r="AO255">
            <v>1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1</v>
          </cell>
          <cell r="BA255">
            <v>1</v>
          </cell>
          <cell r="BB255">
            <v>100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1</v>
          </cell>
          <cell r="CH255">
            <v>3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14</v>
          </cell>
        </row>
        <row r="256">
          <cell r="H256">
            <v>26488</v>
          </cell>
          <cell r="I256" t="str">
            <v>TRES UNIDOS</v>
          </cell>
          <cell r="J256">
            <v>0</v>
          </cell>
          <cell r="K256">
            <v>4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4</v>
          </cell>
          <cell r="W256">
            <v>30.333333333333332</v>
          </cell>
          <cell r="X256">
            <v>13.186813186813188</v>
          </cell>
          <cell r="Y256">
            <v>0</v>
          </cell>
          <cell r="Z256">
            <v>1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1</v>
          </cell>
          <cell r="AL256">
            <v>23.666666666666668</v>
          </cell>
          <cell r="AM256">
            <v>4.225352112676056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0.33333333333333331</v>
          </cell>
          <cell r="CF256">
            <v>0</v>
          </cell>
          <cell r="CG256">
            <v>0</v>
          </cell>
          <cell r="CH256">
            <v>5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54.666666666666671</v>
          </cell>
        </row>
        <row r="257">
          <cell r="H257">
            <v>171</v>
          </cell>
          <cell r="I257" t="str">
            <v xml:space="preserve">TIRUNTAN </v>
          </cell>
          <cell r="J257">
            <v>1</v>
          </cell>
          <cell r="K257">
            <v>1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52</v>
          </cell>
          <cell r="X257">
            <v>3.8461538461538463</v>
          </cell>
          <cell r="Y257">
            <v>1</v>
          </cell>
          <cell r="Z257">
            <v>3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4</v>
          </cell>
          <cell r="AL257">
            <v>139.66666666666666</v>
          </cell>
          <cell r="AM257">
            <v>2.8639618138424821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2</v>
          </cell>
          <cell r="BB257">
            <v>0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8.3333333333333339</v>
          </cell>
          <cell r="CF257">
            <v>0</v>
          </cell>
          <cell r="CG257">
            <v>2</v>
          </cell>
          <cell r="CH257">
            <v>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202</v>
          </cell>
        </row>
        <row r="258">
          <cell r="H258">
            <v>172</v>
          </cell>
          <cell r="I258" t="str">
            <v xml:space="preserve">ROHABOYA MESTIZO </v>
          </cell>
          <cell r="J258">
            <v>1</v>
          </cell>
          <cell r="K258">
            <v>1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2</v>
          </cell>
          <cell r="W258">
            <v>105.33333333333333</v>
          </cell>
          <cell r="X258">
            <v>1.89873417721519</v>
          </cell>
          <cell r="Y258">
            <v>8</v>
          </cell>
          <cell r="Z258">
            <v>1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9</v>
          </cell>
          <cell r="AL258">
            <v>48</v>
          </cell>
          <cell r="AM258">
            <v>18.75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1</v>
          </cell>
          <cell r="BB258">
            <v>0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0.66666666666666663</v>
          </cell>
          <cell r="CF258">
            <v>0</v>
          </cell>
          <cell r="CG258">
            <v>9</v>
          </cell>
          <cell r="CH258">
            <v>2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154.99999999999997</v>
          </cell>
        </row>
        <row r="259">
          <cell r="H259">
            <v>31639</v>
          </cell>
          <cell r="I259" t="str">
            <v>ROHABOYA NATIVA</v>
          </cell>
          <cell r="J259">
            <v>2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2</v>
          </cell>
          <cell r="W259">
            <v>70.333333333333329</v>
          </cell>
          <cell r="X259">
            <v>2.8436018957345972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22.666666666666668</v>
          </cell>
          <cell r="AM259">
            <v>0</v>
          </cell>
          <cell r="AN259">
            <v>3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3</v>
          </cell>
          <cell r="BA259">
            <v>17</v>
          </cell>
          <cell r="BB259">
            <v>17.647058823529413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1</v>
          </cell>
          <cell r="CF259">
            <v>0</v>
          </cell>
          <cell r="CG259">
            <v>5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111</v>
          </cell>
        </row>
        <row r="260">
          <cell r="H260">
            <v>173</v>
          </cell>
          <cell r="I260" t="str">
            <v>PAHOYAN</v>
          </cell>
          <cell r="J260">
            <v>8</v>
          </cell>
          <cell r="K260">
            <v>6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14</v>
          </cell>
          <cell r="W260">
            <v>158.33333333333334</v>
          </cell>
          <cell r="X260">
            <v>8.8421052631578938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20.333333333333332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0.33333333333333331</v>
          </cell>
          <cell r="CF260">
            <v>0</v>
          </cell>
          <cell r="CG260">
            <v>8</v>
          </cell>
          <cell r="CH260">
            <v>6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180.00000000000003</v>
          </cell>
        </row>
        <row r="261">
          <cell r="H261">
            <v>174</v>
          </cell>
          <cell r="I261" t="str">
            <v>MARISCAL CASTILLA De Padre Marquez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23.333333333333332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9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32.333333333333329</v>
          </cell>
        </row>
        <row r="262">
          <cell r="H262">
            <v>175</v>
          </cell>
          <cell r="I262" t="str">
            <v>ALFONSO UGARTE</v>
          </cell>
          <cell r="J262">
            <v>9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9</v>
          </cell>
          <cell r="W262">
            <v>71.333333333333329</v>
          </cell>
          <cell r="X262">
            <v>12.616822429906543</v>
          </cell>
          <cell r="Y262">
            <v>3</v>
          </cell>
          <cell r="Z262">
            <v>1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4</v>
          </cell>
          <cell r="AL262">
            <v>46</v>
          </cell>
          <cell r="AM262">
            <v>8.695652173913043</v>
          </cell>
          <cell r="AN262">
            <v>1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1</v>
          </cell>
          <cell r="BA262">
            <v>2.6666666666666665</v>
          </cell>
          <cell r="BB262">
            <v>37.5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0</v>
          </cell>
          <cell r="CF262">
            <v>0</v>
          </cell>
          <cell r="CG262">
            <v>13</v>
          </cell>
          <cell r="CH262">
            <v>1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120</v>
          </cell>
        </row>
        <row r="263">
          <cell r="H263">
            <v>7035</v>
          </cell>
          <cell r="I263" t="str">
            <v>NUEVA GALILEA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37</v>
          </cell>
          <cell r="X263">
            <v>0</v>
          </cell>
          <cell r="Y263">
            <v>2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2</v>
          </cell>
          <cell r="AL263">
            <v>53</v>
          </cell>
          <cell r="AM263">
            <v>3.7735849056603774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2</v>
          </cell>
          <cell r="BB263">
            <v>0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0.33333333333333331</v>
          </cell>
          <cell r="CF263">
            <v>0</v>
          </cell>
          <cell r="CG263">
            <v>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92.333333333333329</v>
          </cell>
        </row>
        <row r="264">
          <cell r="H264">
            <v>26298</v>
          </cell>
          <cell r="I264" t="str">
            <v>SANTA ANA</v>
          </cell>
          <cell r="J264">
            <v>6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6</v>
          </cell>
          <cell r="W264">
            <v>121.33333333333333</v>
          </cell>
          <cell r="X264">
            <v>4.9450549450549453</v>
          </cell>
          <cell r="Y264">
            <v>0</v>
          </cell>
          <cell r="Z264">
            <v>1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</v>
          </cell>
          <cell r="AL264">
            <v>22.666666666666668</v>
          </cell>
          <cell r="AM264">
            <v>4.4117647058823524</v>
          </cell>
          <cell r="AN264">
            <v>1</v>
          </cell>
          <cell r="AO264">
            <v>1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2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0</v>
          </cell>
          <cell r="CF264">
            <v>0</v>
          </cell>
          <cell r="CG264">
            <v>7</v>
          </cell>
          <cell r="CH264">
            <v>2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144</v>
          </cell>
        </row>
        <row r="265">
          <cell r="H265">
            <v>150</v>
          </cell>
          <cell r="I265" t="str">
            <v>REQUENA</v>
          </cell>
          <cell r="J265">
            <v>74</v>
          </cell>
          <cell r="K265">
            <v>76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150</v>
          </cell>
          <cell r="W265">
            <v>829</v>
          </cell>
          <cell r="X265">
            <v>18.094089264173704</v>
          </cell>
          <cell r="Y265">
            <v>146</v>
          </cell>
          <cell r="Z265">
            <v>130</v>
          </cell>
          <cell r="AA265">
            <v>6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282</v>
          </cell>
          <cell r="AL265">
            <v>865.33333333333337</v>
          </cell>
          <cell r="AM265">
            <v>32.588597842835135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8.6666666666666661</v>
          </cell>
          <cell r="BB265">
            <v>0</v>
          </cell>
          <cell r="BC265">
            <v>0</v>
          </cell>
          <cell r="BD265">
            <v>0</v>
          </cell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1</v>
          </cell>
          <cell r="BQ265">
            <v>0</v>
          </cell>
          <cell r="BR265">
            <v>6</v>
          </cell>
          <cell r="BS265">
            <v>11</v>
          </cell>
          <cell r="BT265">
            <v>1</v>
          </cell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18</v>
          </cell>
          <cell r="CE265">
            <v>128</v>
          </cell>
          <cell r="CF265">
            <v>14.0625</v>
          </cell>
          <cell r="CG265">
            <v>226</v>
          </cell>
          <cell r="CH265">
            <v>217</v>
          </cell>
          <cell r="CI265">
            <v>7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1832.0000000000002</v>
          </cell>
        </row>
        <row r="266">
          <cell r="H266">
            <v>151</v>
          </cell>
          <cell r="I266" t="str">
            <v>HUARMI ISLA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5.333333333333333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17.333333333333332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22.666666666666664</v>
          </cell>
        </row>
        <row r="267">
          <cell r="H267">
            <v>152</v>
          </cell>
          <cell r="I267" t="str">
            <v>GALICIA</v>
          </cell>
          <cell r="J267">
            <v>0</v>
          </cell>
          <cell r="K267">
            <v>1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</v>
          </cell>
          <cell r="W267">
            <v>24.666666666666668</v>
          </cell>
          <cell r="X267">
            <v>4.0540540540540535</v>
          </cell>
          <cell r="Y267">
            <v>6</v>
          </cell>
          <cell r="Z267">
            <v>8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14</v>
          </cell>
          <cell r="AL267">
            <v>111</v>
          </cell>
          <cell r="AM267">
            <v>12.612612612612612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0.66666666666666663</v>
          </cell>
          <cell r="BB267">
            <v>0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0.33333333333333331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0.33333333333333331</v>
          </cell>
          <cell r="CF267">
            <v>0</v>
          </cell>
          <cell r="CG267">
            <v>6</v>
          </cell>
          <cell r="CH267">
            <v>9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137</v>
          </cell>
        </row>
        <row r="268">
          <cell r="H268">
            <v>293</v>
          </cell>
          <cell r="I268" t="str">
            <v>CAROCURAHUAYTE</v>
          </cell>
          <cell r="J268">
            <v>0</v>
          </cell>
          <cell r="K268">
            <v>1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3.3333333333333335</v>
          </cell>
          <cell r="X268">
            <v>30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3.6666666666666665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2.3333333333333335</v>
          </cell>
          <cell r="BB268">
            <v>0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1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9.3333333333333339</v>
          </cell>
        </row>
        <row r="269">
          <cell r="H269">
            <v>136</v>
          </cell>
          <cell r="I269" t="str">
            <v>GENARO HERRERA</v>
          </cell>
          <cell r="J269">
            <v>10</v>
          </cell>
          <cell r="K269">
            <v>9</v>
          </cell>
          <cell r="L269">
            <v>3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22</v>
          </cell>
          <cell r="W269">
            <v>174.33333333333334</v>
          </cell>
          <cell r="X269">
            <v>12.619502868068832</v>
          </cell>
          <cell r="Y269">
            <v>25</v>
          </cell>
          <cell r="Z269">
            <v>25</v>
          </cell>
          <cell r="AA269">
            <v>3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53</v>
          </cell>
          <cell r="AL269">
            <v>150.33333333333334</v>
          </cell>
          <cell r="AM269">
            <v>35.254988913525494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5.666666666666667</v>
          </cell>
          <cell r="BB269">
            <v>0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5.666666666666667</v>
          </cell>
          <cell r="CF269">
            <v>0</v>
          </cell>
          <cell r="CG269">
            <v>35</v>
          </cell>
          <cell r="CH269">
            <v>34</v>
          </cell>
          <cell r="CI269">
            <v>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336.00000000000006</v>
          </cell>
        </row>
        <row r="270">
          <cell r="H270">
            <v>153</v>
          </cell>
          <cell r="I270" t="str">
            <v>YUCURUCHI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0.33333333333333331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35</v>
          </cell>
          <cell r="AM270">
            <v>0</v>
          </cell>
          <cell r="AN270">
            <v>0</v>
          </cell>
          <cell r="AO270">
            <v>1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1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2.6666666666666665</v>
          </cell>
          <cell r="CF270">
            <v>0</v>
          </cell>
          <cell r="CG270">
            <v>0</v>
          </cell>
          <cell r="CH270">
            <v>1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38</v>
          </cell>
        </row>
        <row r="271">
          <cell r="H271">
            <v>154</v>
          </cell>
          <cell r="I271" t="str">
            <v>SAPUENA</v>
          </cell>
          <cell r="J271">
            <v>4</v>
          </cell>
          <cell r="K271">
            <v>6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10</v>
          </cell>
          <cell r="W271">
            <v>71</v>
          </cell>
          <cell r="X271">
            <v>14.084507042253522</v>
          </cell>
          <cell r="Y271">
            <v>6</v>
          </cell>
          <cell r="Z271">
            <v>7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13</v>
          </cell>
          <cell r="AL271">
            <v>166</v>
          </cell>
          <cell r="AM271">
            <v>7.8313253012048198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0.33333333333333331</v>
          </cell>
          <cell r="BB271">
            <v>0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0</v>
          </cell>
          <cell r="CF271">
            <v>0</v>
          </cell>
          <cell r="CG271">
            <v>10</v>
          </cell>
          <cell r="CH271">
            <v>13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237.33333333333334</v>
          </cell>
        </row>
        <row r="272">
          <cell r="H272">
            <v>155</v>
          </cell>
          <cell r="I272" t="str">
            <v>BAGAZAN De Sapuena</v>
          </cell>
          <cell r="J272">
            <v>0</v>
          </cell>
          <cell r="K272">
            <v>0</v>
          </cell>
          <cell r="L272">
            <v>1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25.333333333333332</v>
          </cell>
          <cell r="X272">
            <v>3.9473684210526319</v>
          </cell>
          <cell r="Y272">
            <v>0</v>
          </cell>
          <cell r="Z272">
            <v>1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1</v>
          </cell>
          <cell r="AL272">
            <v>76.666666666666671</v>
          </cell>
          <cell r="AM272">
            <v>1.3043478260869565</v>
          </cell>
          <cell r="AN272">
            <v>0</v>
          </cell>
          <cell r="AO272">
            <v>0</v>
          </cell>
          <cell r="AP272">
            <v>1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1</v>
          </cell>
          <cell r="BA272">
            <v>1.6666666666666667</v>
          </cell>
          <cell r="BB272">
            <v>60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1</v>
          </cell>
          <cell r="BT272">
            <v>0</v>
          </cell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1</v>
          </cell>
          <cell r="CE272">
            <v>1.6666666666666667</v>
          </cell>
          <cell r="CF272">
            <v>60</v>
          </cell>
          <cell r="CG272">
            <v>0</v>
          </cell>
          <cell r="CH272">
            <v>2</v>
          </cell>
          <cell r="CI272">
            <v>2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105.33333333333334</v>
          </cell>
        </row>
        <row r="273">
          <cell r="H273">
            <v>156</v>
          </cell>
          <cell r="I273" t="str">
            <v>EL SOL</v>
          </cell>
          <cell r="J273">
            <v>0</v>
          </cell>
          <cell r="K273">
            <v>1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4.666666666666667</v>
          </cell>
          <cell r="X273">
            <v>21.428571428571427</v>
          </cell>
          <cell r="Y273">
            <v>7</v>
          </cell>
          <cell r="Z273">
            <v>4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11</v>
          </cell>
          <cell r="AL273">
            <v>42.333333333333336</v>
          </cell>
          <cell r="AM273">
            <v>25.984251968503933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0.33333333333333331</v>
          </cell>
          <cell r="CF273">
            <v>0</v>
          </cell>
          <cell r="CG273">
            <v>7</v>
          </cell>
          <cell r="CH273">
            <v>5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47.333333333333336</v>
          </cell>
        </row>
        <row r="274">
          <cell r="H274">
            <v>137</v>
          </cell>
          <cell r="I274" t="str">
            <v>SAN ROQUE De Maquia</v>
          </cell>
          <cell r="J274">
            <v>2</v>
          </cell>
          <cell r="K274">
            <v>4</v>
          </cell>
          <cell r="L274">
            <v>1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7</v>
          </cell>
          <cell r="W274">
            <v>52.666666666666664</v>
          </cell>
          <cell r="X274">
            <v>13.291139240506331</v>
          </cell>
          <cell r="Y274">
            <v>3</v>
          </cell>
          <cell r="Z274">
            <v>6</v>
          </cell>
          <cell r="AA274">
            <v>1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10</v>
          </cell>
          <cell r="AL274">
            <v>91.333333333333329</v>
          </cell>
          <cell r="AM274">
            <v>10.948905109489052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1</v>
          </cell>
          <cell r="BB274">
            <v>0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0</v>
          </cell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5</v>
          </cell>
          <cell r="CF274">
            <v>20</v>
          </cell>
          <cell r="CG274">
            <v>6</v>
          </cell>
          <cell r="CH274">
            <v>10</v>
          </cell>
          <cell r="CI274">
            <v>2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150</v>
          </cell>
        </row>
        <row r="275">
          <cell r="H275">
            <v>139</v>
          </cell>
          <cell r="I275" t="str">
            <v>NUEVO JUNIN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4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10</v>
          </cell>
        </row>
        <row r="276">
          <cell r="H276">
            <v>140</v>
          </cell>
          <cell r="I276" t="str">
            <v>PIURI  ISLA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2.6666666666666665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5.333333333333333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8</v>
          </cell>
        </row>
        <row r="277">
          <cell r="H277">
            <v>141</v>
          </cell>
          <cell r="I277" t="str">
            <v>NUEVO SAN JOSE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7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7.333333333333333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0.33333333333333331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14.666666666666666</v>
          </cell>
        </row>
        <row r="278">
          <cell r="H278">
            <v>6690</v>
          </cell>
          <cell r="I278" t="str">
            <v>CARACHAMA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3</v>
          </cell>
          <cell r="X278">
            <v>0</v>
          </cell>
          <cell r="Y278">
            <v>19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19</v>
          </cell>
          <cell r="AL278">
            <v>47</v>
          </cell>
          <cell r="AM278">
            <v>40.425531914893611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0.33333333333333331</v>
          </cell>
          <cell r="BB278">
            <v>0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0</v>
          </cell>
          <cell r="CF278">
            <v>0</v>
          </cell>
          <cell r="CG278">
            <v>19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50.333333333333336</v>
          </cell>
        </row>
        <row r="279">
          <cell r="H279">
            <v>129</v>
          </cell>
          <cell r="I279" t="str">
            <v xml:space="preserve">SANTA ELENA </v>
          </cell>
          <cell r="J279">
            <v>2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2</v>
          </cell>
          <cell r="W279">
            <v>23.666666666666668</v>
          </cell>
          <cell r="X279">
            <v>8.4507042253521121</v>
          </cell>
          <cell r="Y279">
            <v>14</v>
          </cell>
          <cell r="Z279">
            <v>7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21</v>
          </cell>
          <cell r="AL279">
            <v>108.33333333333333</v>
          </cell>
          <cell r="AM279">
            <v>19.384615384615387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1.3333333333333333</v>
          </cell>
          <cell r="BB279">
            <v>0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7</v>
          </cell>
          <cell r="CF279">
            <v>0</v>
          </cell>
          <cell r="CG279">
            <v>16</v>
          </cell>
          <cell r="CH279">
            <v>7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140.33333333333334</v>
          </cell>
        </row>
        <row r="280">
          <cell r="H280">
            <v>159</v>
          </cell>
          <cell r="I280" t="str">
            <v>SAN PEDRO</v>
          </cell>
          <cell r="J280">
            <v>7</v>
          </cell>
          <cell r="K280">
            <v>1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8</v>
          </cell>
          <cell r="W280">
            <v>14.333333333333334</v>
          </cell>
          <cell r="X280">
            <v>55.813953488372093</v>
          </cell>
          <cell r="Y280">
            <v>2</v>
          </cell>
          <cell r="Z280">
            <v>9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30</v>
          </cell>
          <cell r="AM280">
            <v>36.666666666666664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0.33333333333333331</v>
          </cell>
          <cell r="BB280">
            <v>0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2</v>
          </cell>
          <cell r="BS280">
            <v>0</v>
          </cell>
          <cell r="BT280">
            <v>0</v>
          </cell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2</v>
          </cell>
          <cell r="CE280">
            <v>0</v>
          </cell>
          <cell r="CF280">
            <v>0</v>
          </cell>
          <cell r="CG280">
            <v>11</v>
          </cell>
          <cell r="CH280">
            <v>10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44.666666666666671</v>
          </cell>
        </row>
        <row r="281">
          <cell r="H281">
            <v>130</v>
          </cell>
          <cell r="I281" t="str">
            <v>FATIMA</v>
          </cell>
          <cell r="J281">
            <v>1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</v>
          </cell>
          <cell r="W281">
            <v>23.666666666666668</v>
          </cell>
          <cell r="X281">
            <v>4.225352112676056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6.666666666666667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1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30.666666666666668</v>
          </cell>
        </row>
        <row r="282">
          <cell r="H282">
            <v>157</v>
          </cell>
          <cell r="I282" t="str">
            <v>CURINGA</v>
          </cell>
          <cell r="J282">
            <v>8</v>
          </cell>
          <cell r="K282">
            <v>12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20</v>
          </cell>
          <cell r="W282">
            <v>34.333333333333336</v>
          </cell>
          <cell r="X282">
            <v>58.252427184466015</v>
          </cell>
          <cell r="Y282">
            <v>35</v>
          </cell>
          <cell r="Z282">
            <v>32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67</v>
          </cell>
          <cell r="AL282">
            <v>95.666666666666671</v>
          </cell>
          <cell r="AM282">
            <v>70.034843205574916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0.33333333333333331</v>
          </cell>
          <cell r="BB282">
            <v>0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43</v>
          </cell>
          <cell r="CH282">
            <v>44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130.33333333333334</v>
          </cell>
        </row>
        <row r="283">
          <cell r="H283">
            <v>158</v>
          </cell>
          <cell r="I283" t="str">
            <v>CAPANAHUA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1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5.333333333333333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6.333333333333333</v>
          </cell>
        </row>
        <row r="284">
          <cell r="H284">
            <v>146</v>
          </cell>
          <cell r="I284" t="str">
            <v>BRETAÑA</v>
          </cell>
          <cell r="J284">
            <v>0</v>
          </cell>
          <cell r="K284">
            <v>1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91.333333333333329</v>
          </cell>
          <cell r="X284">
            <v>1.0948905109489051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137.33333333333334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4.666666666666667</v>
          </cell>
          <cell r="BB284">
            <v>0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0.33333333333333331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16.333333333333332</v>
          </cell>
          <cell r="CF284">
            <v>0</v>
          </cell>
          <cell r="CG284">
            <v>0</v>
          </cell>
          <cell r="CH284">
            <v>1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250.00000000000003</v>
          </cell>
        </row>
        <row r="285">
          <cell r="H285">
            <v>147</v>
          </cell>
          <cell r="I285" t="str">
            <v>SAN CARLOS</v>
          </cell>
          <cell r="J285">
            <v>1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32.666666666666664</v>
          </cell>
          <cell r="X285">
            <v>3.0612244897959187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40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</v>
          </cell>
          <cell r="BB285">
            <v>0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0.33333333333333331</v>
          </cell>
          <cell r="CF285">
            <v>0</v>
          </cell>
          <cell r="CG285">
            <v>1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73.999999999999986</v>
          </cell>
        </row>
        <row r="286">
          <cell r="H286">
            <v>149</v>
          </cell>
          <cell r="I286" t="str">
            <v>HUACRACHIRO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150.66666666666666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51.333333333333336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3.3333333333333335</v>
          </cell>
          <cell r="BB286">
            <v>0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205.33333333333334</v>
          </cell>
        </row>
        <row r="287">
          <cell r="H287">
            <v>148</v>
          </cell>
          <cell r="I287" t="str">
            <v>MANCO CAPAC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26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193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0.33333333333333331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>
            <v>1.6666666666666667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221.33333333333334</v>
          </cell>
        </row>
        <row r="288">
          <cell r="H288">
            <v>145</v>
          </cell>
          <cell r="I288" t="str">
            <v>BOLIVAR DEL MAQUIA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2.6666666666666665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55.666666666666664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0.33333333333333331</v>
          </cell>
          <cell r="BB288">
            <v>0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58.666666666666664</v>
          </cell>
        </row>
        <row r="289">
          <cell r="H289">
            <v>142</v>
          </cell>
          <cell r="I289" t="str">
            <v>NUEVO LIBERAL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8.3333333333333339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57.666666666666664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0.33333333333333331</v>
          </cell>
          <cell r="BB289">
            <v>0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66.333333333333329</v>
          </cell>
        </row>
        <row r="290">
          <cell r="H290">
            <v>144</v>
          </cell>
          <cell r="I290" t="str">
            <v>OBRERO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44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37.666666666666664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0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82.999999999999986</v>
          </cell>
        </row>
        <row r="291">
          <cell r="H291">
            <v>143</v>
          </cell>
          <cell r="I291" t="str">
            <v>VICTORIA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21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34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55.333333333333336</v>
          </cell>
        </row>
        <row r="292">
          <cell r="H292">
            <v>135</v>
          </cell>
          <cell r="I292" t="str">
            <v>TAMANCO VIEJO</v>
          </cell>
          <cell r="J292">
            <v>0</v>
          </cell>
          <cell r="K292">
            <v>2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2</v>
          </cell>
          <cell r="W292">
            <v>130</v>
          </cell>
          <cell r="X292">
            <v>1.5384615384615385</v>
          </cell>
          <cell r="Y292">
            <v>1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1</v>
          </cell>
          <cell r="AL292">
            <v>237.66666666666666</v>
          </cell>
          <cell r="AM292">
            <v>0.42075736325385693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3</v>
          </cell>
          <cell r="BB292">
            <v>0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1.3333333333333333</v>
          </cell>
          <cell r="CF292">
            <v>0</v>
          </cell>
          <cell r="CG292">
            <v>1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371.99999999999994</v>
          </cell>
        </row>
        <row r="293">
          <cell r="H293">
            <v>134</v>
          </cell>
          <cell r="I293" t="str">
            <v>SINTICO</v>
          </cell>
          <cell r="J293">
            <v>2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2</v>
          </cell>
          <cell r="W293">
            <v>37.666666666666664</v>
          </cell>
          <cell r="X293">
            <v>5.3097345132743365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36.666666666666664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1</v>
          </cell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0.33333333333333331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0.66666666666666663</v>
          </cell>
          <cell r="CF293">
            <v>0</v>
          </cell>
          <cell r="CG293">
            <v>2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76.333333333333329</v>
          </cell>
        </row>
        <row r="294">
          <cell r="H294">
            <v>160</v>
          </cell>
          <cell r="I294" t="str">
            <v xml:space="preserve">IBERIA 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4.666666666666667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7.666666666666667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0.66666666666666663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13</v>
          </cell>
        </row>
        <row r="295">
          <cell r="H295">
            <v>28768</v>
          </cell>
          <cell r="I295" t="str">
            <v>LAGO SAN MARCOS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21.333333333333332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35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1</v>
          </cell>
          <cell r="BB295">
            <v>0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57.333333333333329</v>
          </cell>
        </row>
        <row r="296">
          <cell r="H296">
            <v>132</v>
          </cell>
          <cell r="I296" t="str">
            <v xml:space="preserve">FLOR DE PUNGA </v>
          </cell>
          <cell r="J296">
            <v>4</v>
          </cell>
          <cell r="K296">
            <v>7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11</v>
          </cell>
          <cell r="W296">
            <v>98</v>
          </cell>
          <cell r="X296">
            <v>11.224489795918368</v>
          </cell>
          <cell r="Y296">
            <v>7</v>
          </cell>
          <cell r="Z296">
            <v>6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13</v>
          </cell>
          <cell r="AL296">
            <v>99.333333333333329</v>
          </cell>
          <cell r="AM296">
            <v>13.087248322147651</v>
          </cell>
          <cell r="AN296">
            <v>0</v>
          </cell>
          <cell r="AO296">
            <v>1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1</v>
          </cell>
          <cell r="BA296">
            <v>1.3333333333333333</v>
          </cell>
          <cell r="BB296">
            <v>75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7.666666666666667</v>
          </cell>
          <cell r="CF296">
            <v>0</v>
          </cell>
          <cell r="CG296">
            <v>11</v>
          </cell>
          <cell r="CH296">
            <v>14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206.33333333333331</v>
          </cell>
        </row>
        <row r="297">
          <cell r="H297">
            <v>133</v>
          </cell>
          <cell r="I297" t="str">
            <v>HUATAPI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40.333333333333336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7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0.33333333333333331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47.666666666666671</v>
          </cell>
        </row>
        <row r="298">
          <cell r="H298">
            <v>211</v>
          </cell>
          <cell r="I298" t="str">
            <v>AGUAMIRO (EJE DE M.R.)</v>
          </cell>
          <cell r="J298">
            <v>12</v>
          </cell>
          <cell r="K298">
            <v>5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17</v>
          </cell>
          <cell r="W298">
            <v>192.33333333333334</v>
          </cell>
          <cell r="X298">
            <v>8.8388214904679359</v>
          </cell>
          <cell r="Y298">
            <v>17</v>
          </cell>
          <cell r="Z298">
            <v>25</v>
          </cell>
          <cell r="AA298">
            <v>2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44</v>
          </cell>
          <cell r="AL298">
            <v>342</v>
          </cell>
          <cell r="AM298">
            <v>12.865497076023392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8.6666666666666661</v>
          </cell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1.6666666666666667</v>
          </cell>
          <cell r="BQ298">
            <v>0</v>
          </cell>
          <cell r="BR298">
            <v>1</v>
          </cell>
          <cell r="BS298">
            <v>3</v>
          </cell>
          <cell r="BT298">
            <v>0</v>
          </cell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4</v>
          </cell>
          <cell r="CE298">
            <v>2.3333333333333335</v>
          </cell>
          <cell r="CF298">
            <v>171.42857142857142</v>
          </cell>
          <cell r="CG298">
            <v>30</v>
          </cell>
          <cell r="CH298">
            <v>33</v>
          </cell>
          <cell r="CI298">
            <v>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547</v>
          </cell>
        </row>
        <row r="299">
          <cell r="H299">
            <v>7325</v>
          </cell>
          <cell r="I299" t="str">
            <v>NATIVIDAD</v>
          </cell>
          <cell r="J299">
            <v>15</v>
          </cell>
          <cell r="K299">
            <v>8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23</v>
          </cell>
          <cell r="W299">
            <v>173.66666666666666</v>
          </cell>
          <cell r="X299">
            <v>13.243761996161229</v>
          </cell>
          <cell r="Y299">
            <v>35</v>
          </cell>
          <cell r="Z299">
            <v>34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69</v>
          </cell>
          <cell r="AL299">
            <v>395.33333333333331</v>
          </cell>
          <cell r="AM299">
            <v>17.453625632377744</v>
          </cell>
          <cell r="AN299">
            <v>1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1</v>
          </cell>
          <cell r="BA299">
            <v>7.666666666666667</v>
          </cell>
          <cell r="BB299">
            <v>13.043478260869565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1</v>
          </cell>
          <cell r="BS299">
            <v>0</v>
          </cell>
          <cell r="BT299">
            <v>0</v>
          </cell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1</v>
          </cell>
          <cell r="CE299">
            <v>8</v>
          </cell>
          <cell r="CF299">
            <v>12.5</v>
          </cell>
          <cell r="CG299">
            <v>52</v>
          </cell>
          <cell r="CH299">
            <v>42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584.66666666666663</v>
          </cell>
        </row>
        <row r="300">
          <cell r="H300">
            <v>27540</v>
          </cell>
          <cell r="I300" t="str">
            <v>CENTRO DE SALUD MENTAL COMUNITARIO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1</v>
          </cell>
        </row>
        <row r="301">
          <cell r="H301">
            <v>27447</v>
          </cell>
          <cell r="I301" t="str">
            <v>VILLA HERMOSA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0.66666666666666663</v>
          </cell>
          <cell r="X301">
            <v>0</v>
          </cell>
          <cell r="Y301">
            <v>0</v>
          </cell>
          <cell r="Z301">
            <v>3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3</v>
          </cell>
          <cell r="AL301">
            <v>43.333333333333336</v>
          </cell>
          <cell r="AM301">
            <v>6.9230769230769225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1.3333333333333333</v>
          </cell>
          <cell r="BB301">
            <v>0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0.33333333333333331</v>
          </cell>
          <cell r="CF301">
            <v>0</v>
          </cell>
          <cell r="CG301">
            <v>0</v>
          </cell>
          <cell r="CH301">
            <v>3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45.666666666666671</v>
          </cell>
        </row>
        <row r="302">
          <cell r="H302">
            <v>213</v>
          </cell>
          <cell r="I302" t="str">
            <v>PROVIDENCIA DE Yurimaguas</v>
          </cell>
          <cell r="J302">
            <v>1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</v>
          </cell>
          <cell r="W302">
            <v>19.333333333333332</v>
          </cell>
          <cell r="X302">
            <v>10.344827586206899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1.6666666666666667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0.66666666666666663</v>
          </cell>
          <cell r="CF302">
            <v>0</v>
          </cell>
          <cell r="CG302">
            <v>1</v>
          </cell>
          <cell r="CH302">
            <v>1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21.666666666666668</v>
          </cell>
        </row>
        <row r="303">
          <cell r="H303">
            <v>214</v>
          </cell>
          <cell r="I303" t="str">
            <v>SANTA MARIA DEL BAJO HUALLAGA</v>
          </cell>
          <cell r="J303">
            <v>0</v>
          </cell>
          <cell r="K303">
            <v>5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5</v>
          </cell>
          <cell r="W303">
            <v>8</v>
          </cell>
          <cell r="X303">
            <v>62.5</v>
          </cell>
          <cell r="Y303">
            <v>0</v>
          </cell>
          <cell r="Z303">
            <v>1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</v>
          </cell>
          <cell r="AL303">
            <v>15.666666666666666</v>
          </cell>
          <cell r="AM303">
            <v>6.3829787234042561</v>
          </cell>
          <cell r="AN303">
            <v>0</v>
          </cell>
          <cell r="AO303">
            <v>1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1</v>
          </cell>
          <cell r="BA303">
            <v>2.6666666666666665</v>
          </cell>
          <cell r="BB303">
            <v>37.5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1</v>
          </cell>
          <cell r="BS303">
            <v>9</v>
          </cell>
          <cell r="BT303">
            <v>0</v>
          </cell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10</v>
          </cell>
          <cell r="CE303">
            <v>6.666666666666667</v>
          </cell>
          <cell r="CF303">
            <v>150</v>
          </cell>
          <cell r="CG303">
            <v>1</v>
          </cell>
          <cell r="CH303">
            <v>16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33</v>
          </cell>
        </row>
        <row r="304">
          <cell r="H304">
            <v>215</v>
          </cell>
          <cell r="I304" t="str">
            <v>NUEVA ERA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0.66666666666666663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6.333333333333333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0.66666666666666663</v>
          </cell>
          <cell r="BB304">
            <v>0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7.666666666666667</v>
          </cell>
        </row>
        <row r="305">
          <cell r="H305">
            <v>216</v>
          </cell>
          <cell r="I305" t="str">
            <v>ZAPOTE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1.6666666666666667</v>
          </cell>
          <cell r="X305">
            <v>0</v>
          </cell>
          <cell r="Y305">
            <v>8</v>
          </cell>
          <cell r="Z305">
            <v>6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14</v>
          </cell>
          <cell r="AL305">
            <v>42</v>
          </cell>
          <cell r="AM305">
            <v>33.333333333333329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0.33333333333333331</v>
          </cell>
          <cell r="BB305">
            <v>0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0</v>
          </cell>
          <cell r="CF305">
            <v>0</v>
          </cell>
          <cell r="CG305">
            <v>8</v>
          </cell>
          <cell r="CH305">
            <v>6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44</v>
          </cell>
        </row>
        <row r="306">
          <cell r="H306">
            <v>220</v>
          </cell>
          <cell r="I306" t="str">
            <v>JEBERILLOS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22.333333333333332</v>
          </cell>
          <cell r="X306">
            <v>0</v>
          </cell>
          <cell r="Y306">
            <v>5</v>
          </cell>
          <cell r="Z306">
            <v>4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9</v>
          </cell>
          <cell r="AL306">
            <v>120.66666666666667</v>
          </cell>
          <cell r="AM306">
            <v>7.4585635359116029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3.6666666666666665</v>
          </cell>
          <cell r="BB306">
            <v>0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0.33333333333333331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1</v>
          </cell>
          <cell r="CF306">
            <v>0</v>
          </cell>
          <cell r="CG306">
            <v>5</v>
          </cell>
          <cell r="CH306">
            <v>4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148</v>
          </cell>
        </row>
        <row r="307">
          <cell r="H307">
            <v>7131</v>
          </cell>
          <cell r="I307" t="str">
            <v>DOS DE MAYO De Yurimaguas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7.666666666666667</v>
          </cell>
          <cell r="X307">
            <v>0</v>
          </cell>
          <cell r="Y307">
            <v>4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4</v>
          </cell>
          <cell r="AL307">
            <v>19.666666666666668</v>
          </cell>
          <cell r="AM307">
            <v>20.338983050847457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0.33333333333333331</v>
          </cell>
          <cell r="BB307">
            <v>0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4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27.666666666666668</v>
          </cell>
        </row>
        <row r="308">
          <cell r="H308">
            <v>7132</v>
          </cell>
          <cell r="I308" t="str">
            <v>VISTA ALEGRE De Yurimaguas</v>
          </cell>
          <cell r="J308">
            <v>4</v>
          </cell>
          <cell r="K308">
            <v>10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14</v>
          </cell>
          <cell r="W308">
            <v>47</v>
          </cell>
          <cell r="X308">
            <v>29.787234042553191</v>
          </cell>
          <cell r="Y308">
            <v>2</v>
          </cell>
          <cell r="Z308">
            <v>5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7</v>
          </cell>
          <cell r="AL308">
            <v>26.666666666666668</v>
          </cell>
          <cell r="AM308">
            <v>26.25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2.6666666666666665</v>
          </cell>
          <cell r="CF308">
            <v>0</v>
          </cell>
          <cell r="CG308">
            <v>6</v>
          </cell>
          <cell r="CH308">
            <v>15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76.333333333333343</v>
          </cell>
        </row>
        <row r="309">
          <cell r="H309">
            <v>7412</v>
          </cell>
          <cell r="I309" t="str">
            <v>PUERTO ARTURO</v>
          </cell>
          <cell r="J309">
            <v>0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0.66666666666666663</v>
          </cell>
          <cell r="X309">
            <v>150</v>
          </cell>
          <cell r="Y309">
            <v>0</v>
          </cell>
          <cell r="Z309">
            <v>3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3</v>
          </cell>
          <cell r="AL309">
            <v>16</v>
          </cell>
          <cell r="AM309">
            <v>18.75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4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16.666666666666668</v>
          </cell>
        </row>
        <row r="310">
          <cell r="H310">
            <v>11579</v>
          </cell>
          <cell r="I310" t="str">
            <v>SANTA ISABEL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5.666666666666667</v>
          </cell>
          <cell r="X310">
            <v>0</v>
          </cell>
          <cell r="Y310">
            <v>11</v>
          </cell>
          <cell r="Z310">
            <v>4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15</v>
          </cell>
          <cell r="AL310">
            <v>76</v>
          </cell>
          <cell r="AM310">
            <v>19.736842105263158</v>
          </cell>
          <cell r="AN310">
            <v>0</v>
          </cell>
          <cell r="AO310">
            <v>1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1</v>
          </cell>
          <cell r="BA310">
            <v>1.6666666666666667</v>
          </cell>
          <cell r="BB310">
            <v>60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11</v>
          </cell>
          <cell r="CH310">
            <v>5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83.333333333333343</v>
          </cell>
        </row>
        <row r="311">
          <cell r="H311">
            <v>16827</v>
          </cell>
          <cell r="I311" t="str">
            <v>SAN JUAN DE ZAPOTE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14.666666666666666</v>
          </cell>
          <cell r="X311">
            <v>0</v>
          </cell>
          <cell r="Y311">
            <v>1</v>
          </cell>
          <cell r="Z311">
            <v>6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7</v>
          </cell>
          <cell r="AL311">
            <v>110.66666666666667</v>
          </cell>
          <cell r="AM311">
            <v>6.3253012048192767</v>
          </cell>
          <cell r="AN311">
            <v>0</v>
          </cell>
          <cell r="AO311">
            <v>1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1</v>
          </cell>
          <cell r="BA311">
            <v>4</v>
          </cell>
          <cell r="BB311">
            <v>25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0.66666666666666663</v>
          </cell>
          <cell r="CF311">
            <v>0</v>
          </cell>
          <cell r="CG311">
            <v>1</v>
          </cell>
          <cell r="CH311">
            <v>7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130</v>
          </cell>
        </row>
        <row r="312">
          <cell r="H312">
            <v>17570</v>
          </cell>
          <cell r="I312" t="str">
            <v>INDEPENDENCIA DEL SHANUSI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2</v>
          </cell>
          <cell r="X312">
            <v>0</v>
          </cell>
          <cell r="Y312">
            <v>0</v>
          </cell>
          <cell r="Z312">
            <v>1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</v>
          </cell>
          <cell r="AL312">
            <v>17</v>
          </cell>
          <cell r="AM312">
            <v>5.8823529411764701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1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19</v>
          </cell>
        </row>
        <row r="313">
          <cell r="H313">
            <v>228</v>
          </cell>
          <cell r="I313" t="str">
            <v>CARRETERA KM. 1.5 (EJE DE M.R.)</v>
          </cell>
          <cell r="J313">
            <v>18</v>
          </cell>
          <cell r="K313">
            <v>14</v>
          </cell>
          <cell r="L313">
            <v>1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33</v>
          </cell>
          <cell r="W313">
            <v>59.333333333333336</v>
          </cell>
          <cell r="X313">
            <v>55.617977528089888</v>
          </cell>
          <cell r="Y313">
            <v>10</v>
          </cell>
          <cell r="Z313">
            <v>11</v>
          </cell>
          <cell r="AA313">
            <v>1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22</v>
          </cell>
          <cell r="AL313">
            <v>142.33333333333334</v>
          </cell>
          <cell r="AM313">
            <v>15.456674473067913</v>
          </cell>
          <cell r="AN313">
            <v>2</v>
          </cell>
          <cell r="AO313">
            <v>2</v>
          </cell>
          <cell r="AP313">
            <v>1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5</v>
          </cell>
          <cell r="BA313">
            <v>17.666666666666668</v>
          </cell>
          <cell r="BB313">
            <v>28.30188679245283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0.33333333333333331</v>
          </cell>
          <cell r="BQ313">
            <v>0</v>
          </cell>
          <cell r="BR313">
            <v>1</v>
          </cell>
          <cell r="BS313">
            <v>1</v>
          </cell>
          <cell r="BT313">
            <v>0</v>
          </cell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2</v>
          </cell>
          <cell r="CE313">
            <v>12.666666666666666</v>
          </cell>
          <cell r="CF313">
            <v>15.789473684210527</v>
          </cell>
          <cell r="CG313">
            <v>31</v>
          </cell>
          <cell r="CH313">
            <v>28</v>
          </cell>
          <cell r="CI313">
            <v>3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232.33333333333334</v>
          </cell>
        </row>
        <row r="314">
          <cell r="H314">
            <v>229</v>
          </cell>
          <cell r="I314" t="str">
            <v>AA.HH. 30 DE AGOSTO KM.17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41.333333333333336</v>
          </cell>
          <cell r="X314">
            <v>0</v>
          </cell>
          <cell r="Y314">
            <v>18</v>
          </cell>
          <cell r="Z314">
            <v>6</v>
          </cell>
          <cell r="AA314">
            <v>3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27</v>
          </cell>
          <cell r="AL314">
            <v>74</v>
          </cell>
          <cell r="AM314">
            <v>36.486486486486484</v>
          </cell>
          <cell r="AN314">
            <v>0</v>
          </cell>
          <cell r="AO314">
            <v>1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1.6666666666666667</v>
          </cell>
          <cell r="BB314">
            <v>60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0.33333333333333331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0.66666666666666663</v>
          </cell>
          <cell r="CF314">
            <v>0</v>
          </cell>
          <cell r="CG314">
            <v>18</v>
          </cell>
          <cell r="CH314">
            <v>7</v>
          </cell>
          <cell r="CI314">
            <v>3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118.00000000000001</v>
          </cell>
        </row>
        <row r="315">
          <cell r="H315">
            <v>7326</v>
          </cell>
          <cell r="I315" t="str">
            <v>INDEPENDENCIA</v>
          </cell>
          <cell r="J315">
            <v>10</v>
          </cell>
          <cell r="K315">
            <v>14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26</v>
          </cell>
          <cell r="W315">
            <v>182.66666666666666</v>
          </cell>
          <cell r="X315">
            <v>14.233576642335768</v>
          </cell>
          <cell r="Y315">
            <v>3</v>
          </cell>
          <cell r="Z315">
            <v>12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15</v>
          </cell>
          <cell r="AL315">
            <v>135.33333333333334</v>
          </cell>
          <cell r="AM315">
            <v>11.08374384236453</v>
          </cell>
          <cell r="AN315">
            <v>0</v>
          </cell>
          <cell r="AO315">
            <v>2</v>
          </cell>
          <cell r="AP315">
            <v>1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3</v>
          </cell>
          <cell r="BA315">
            <v>16.666666666666668</v>
          </cell>
          <cell r="BB315">
            <v>18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0.66666666666666663</v>
          </cell>
          <cell r="BQ315">
            <v>0</v>
          </cell>
          <cell r="BR315">
            <v>7</v>
          </cell>
          <cell r="BS315">
            <v>6</v>
          </cell>
          <cell r="BT315">
            <v>0</v>
          </cell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13</v>
          </cell>
          <cell r="CE315">
            <v>26</v>
          </cell>
          <cell r="CF315">
            <v>50</v>
          </cell>
          <cell r="CG315">
            <v>20</v>
          </cell>
          <cell r="CH315">
            <v>34</v>
          </cell>
          <cell r="CI315">
            <v>3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361.33333333333337</v>
          </cell>
        </row>
        <row r="316">
          <cell r="H316">
            <v>225</v>
          </cell>
          <cell r="I316" t="str">
            <v>TUPAC AMARU De Yurimaguas</v>
          </cell>
          <cell r="J316">
            <v>4</v>
          </cell>
          <cell r="K316">
            <v>2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6</v>
          </cell>
          <cell r="W316">
            <v>9.6666666666666661</v>
          </cell>
          <cell r="X316">
            <v>62.068965517241381</v>
          </cell>
          <cell r="Y316">
            <v>4</v>
          </cell>
          <cell r="Z316">
            <v>1</v>
          </cell>
          <cell r="AA316">
            <v>1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6</v>
          </cell>
          <cell r="AL316">
            <v>186.33333333333334</v>
          </cell>
          <cell r="AM316">
            <v>3.2200357781753128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1.6666666666666667</v>
          </cell>
          <cell r="BB316">
            <v>0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0.66666666666666663</v>
          </cell>
          <cell r="CF316">
            <v>0</v>
          </cell>
          <cell r="CG316">
            <v>8</v>
          </cell>
          <cell r="CH316">
            <v>3</v>
          </cell>
          <cell r="CI316">
            <v>1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198.33333333333331</v>
          </cell>
        </row>
        <row r="317">
          <cell r="H317">
            <v>222</v>
          </cell>
          <cell r="I317" t="str">
            <v>MUNICHIS De Yurimaguas(EJE DE M.R)</v>
          </cell>
          <cell r="J317">
            <v>6</v>
          </cell>
          <cell r="K317">
            <v>13</v>
          </cell>
          <cell r="L317">
            <v>4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23</v>
          </cell>
          <cell r="W317">
            <v>67</v>
          </cell>
          <cell r="X317">
            <v>34.328358208955223</v>
          </cell>
          <cell r="Y317">
            <v>5</v>
          </cell>
          <cell r="Z317">
            <v>4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9</v>
          </cell>
          <cell r="AL317">
            <v>146.33333333333334</v>
          </cell>
          <cell r="AM317">
            <v>6.1503416856492024</v>
          </cell>
          <cell r="AN317">
            <v>2</v>
          </cell>
          <cell r="AO317">
            <v>1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3</v>
          </cell>
          <cell r="BA317">
            <v>5.333333333333333</v>
          </cell>
          <cell r="BB317">
            <v>56.25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0.33333333333333331</v>
          </cell>
          <cell r="BQ317">
            <v>0</v>
          </cell>
          <cell r="BR317">
            <v>1</v>
          </cell>
          <cell r="BS317">
            <v>2</v>
          </cell>
          <cell r="BT317">
            <v>0</v>
          </cell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3</v>
          </cell>
          <cell r="CE317">
            <v>9</v>
          </cell>
          <cell r="CF317">
            <v>33.333333333333329</v>
          </cell>
          <cell r="CG317">
            <v>14</v>
          </cell>
          <cell r="CH317">
            <v>20</v>
          </cell>
          <cell r="CI317">
            <v>4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228.00000000000003</v>
          </cell>
        </row>
        <row r="318">
          <cell r="H318">
            <v>223</v>
          </cell>
          <cell r="I318" t="str">
            <v>VARADERILLO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1</v>
          </cell>
          <cell r="X318">
            <v>0</v>
          </cell>
          <cell r="Y318">
            <v>2</v>
          </cell>
          <cell r="Z318">
            <v>2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4</v>
          </cell>
          <cell r="AL318">
            <v>11</v>
          </cell>
          <cell r="AM318">
            <v>36.363636363636367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0</v>
          </cell>
          <cell r="CF318">
            <v>0</v>
          </cell>
          <cell r="CG318">
            <v>2</v>
          </cell>
          <cell r="CH318">
            <v>2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12.333333333333334</v>
          </cell>
        </row>
        <row r="319">
          <cell r="H319">
            <v>221</v>
          </cell>
          <cell r="I319" t="str">
            <v>ACHUAL LIMON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11.333333333333334</v>
          </cell>
          <cell r="X319">
            <v>0</v>
          </cell>
          <cell r="Y319">
            <v>10</v>
          </cell>
          <cell r="Z319">
            <v>1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11</v>
          </cell>
          <cell r="AL319">
            <v>56.333333333333336</v>
          </cell>
          <cell r="AM319">
            <v>19.526627218934912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0.33333333333333331</v>
          </cell>
          <cell r="CF319">
            <v>0</v>
          </cell>
          <cell r="CG319">
            <v>10</v>
          </cell>
          <cell r="CH319">
            <v>1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68</v>
          </cell>
        </row>
        <row r="320">
          <cell r="H320">
            <v>9721</v>
          </cell>
          <cell r="I320" t="str">
            <v>SANTA LUCIA</v>
          </cell>
          <cell r="J320">
            <v>3</v>
          </cell>
          <cell r="K320">
            <v>3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3.6666666666666665</v>
          </cell>
          <cell r="X320">
            <v>163.63636363636365</v>
          </cell>
          <cell r="Y320">
            <v>9</v>
          </cell>
          <cell r="Z320">
            <v>11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20</v>
          </cell>
          <cell r="AL320">
            <v>53.666666666666664</v>
          </cell>
          <cell r="AM320">
            <v>37.267080745341616</v>
          </cell>
          <cell r="AN320">
            <v>1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1</v>
          </cell>
          <cell r="BB320">
            <v>100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0.33333333333333331</v>
          </cell>
          <cell r="CF320">
            <v>0</v>
          </cell>
          <cell r="CG320">
            <v>13</v>
          </cell>
          <cell r="CH320">
            <v>14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58.666666666666664</v>
          </cell>
        </row>
        <row r="321">
          <cell r="H321">
            <v>15311</v>
          </cell>
          <cell r="I321" t="str">
            <v>SAN ROQUE DE YURIMAGUAS</v>
          </cell>
          <cell r="J321">
            <v>0</v>
          </cell>
          <cell r="K321">
            <v>2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1</v>
          </cell>
          <cell r="X321">
            <v>200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37.333333333333336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1.6666666666666667</v>
          </cell>
          <cell r="BB321">
            <v>0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1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2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41</v>
          </cell>
        </row>
        <row r="322">
          <cell r="H322">
            <v>303</v>
          </cell>
          <cell r="I322" t="str">
            <v>NUEVO ARICA De Balsapuerto</v>
          </cell>
          <cell r="J322">
            <v>1</v>
          </cell>
          <cell r="K322">
            <v>2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14.333333333333334</v>
          </cell>
          <cell r="X322">
            <v>20.930232558139533</v>
          </cell>
          <cell r="Y322">
            <v>18</v>
          </cell>
          <cell r="Z322">
            <v>20</v>
          </cell>
          <cell r="AA322">
            <v>2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40</v>
          </cell>
          <cell r="AL322">
            <v>132</v>
          </cell>
          <cell r="AM322">
            <v>30.303030303030305</v>
          </cell>
          <cell r="AN322">
            <v>1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>
            <v>1.6666666666666667</v>
          </cell>
          <cell r="BB322">
            <v>60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1</v>
          </cell>
          <cell r="BQ322">
            <v>0</v>
          </cell>
          <cell r="BR322">
            <v>18</v>
          </cell>
          <cell r="BS322">
            <v>0</v>
          </cell>
          <cell r="BT322">
            <v>0</v>
          </cell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18</v>
          </cell>
          <cell r="CE322">
            <v>5</v>
          </cell>
          <cell r="CF322">
            <v>360</v>
          </cell>
          <cell r="CG322">
            <v>38</v>
          </cell>
          <cell r="CH322">
            <v>22</v>
          </cell>
          <cell r="CI322">
            <v>2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154</v>
          </cell>
        </row>
        <row r="323">
          <cell r="H323">
            <v>10259</v>
          </cell>
          <cell r="I323" t="str">
            <v>SAN JUAN de Balsapuerto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1.6666666666666667</v>
          </cell>
          <cell r="X323">
            <v>0</v>
          </cell>
          <cell r="Y323">
            <v>1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</v>
          </cell>
          <cell r="AL323">
            <v>14</v>
          </cell>
          <cell r="AM323">
            <v>7.1428571428571423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0.33333333333333331</v>
          </cell>
          <cell r="BB323">
            <v>0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</v>
          </cell>
          <cell r="CF323">
            <v>0</v>
          </cell>
          <cell r="CG323">
            <v>1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16</v>
          </cell>
        </row>
        <row r="324">
          <cell r="H324">
            <v>11689</v>
          </cell>
          <cell r="I324" t="str">
            <v>PUERTO PORVENIR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1.3333333333333333</v>
          </cell>
          <cell r="X324">
            <v>0</v>
          </cell>
          <cell r="Y324">
            <v>1</v>
          </cell>
          <cell r="Z324">
            <v>1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2</v>
          </cell>
          <cell r="AL324">
            <v>18.333333333333332</v>
          </cell>
          <cell r="AM324">
            <v>10.90909090909091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13</v>
          </cell>
          <cell r="BS324">
            <v>0</v>
          </cell>
          <cell r="BT324">
            <v>0</v>
          </cell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13</v>
          </cell>
          <cell r="CE324">
            <v>0</v>
          </cell>
          <cell r="CF324">
            <v>0</v>
          </cell>
          <cell r="CG324">
            <v>14</v>
          </cell>
          <cell r="CH324">
            <v>1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19.666666666666664</v>
          </cell>
        </row>
        <row r="325">
          <cell r="H325">
            <v>31222</v>
          </cell>
          <cell r="I325" t="str">
            <v>TRES UNIDOS DE BALSAPUERTO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0.33333333333333331</v>
          </cell>
          <cell r="X325">
            <v>0</v>
          </cell>
          <cell r="Y325">
            <v>1</v>
          </cell>
          <cell r="Z325">
            <v>1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2</v>
          </cell>
          <cell r="AL325">
            <v>9.6666666666666661</v>
          </cell>
          <cell r="AM325">
            <v>20.689655172413797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0.33333333333333331</v>
          </cell>
          <cell r="BB325">
            <v>0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</v>
          </cell>
          <cell r="CH325">
            <v>1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10.333333333333334</v>
          </cell>
        </row>
        <row r="326">
          <cell r="H326">
            <v>224</v>
          </cell>
          <cell r="I326" t="str">
            <v>LA LOMA (EJE DE M.R.)</v>
          </cell>
          <cell r="J326">
            <v>6</v>
          </cell>
          <cell r="K326">
            <v>3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9</v>
          </cell>
          <cell r="W326">
            <v>45</v>
          </cell>
          <cell r="X326">
            <v>20</v>
          </cell>
          <cell r="Y326">
            <v>5</v>
          </cell>
          <cell r="Z326">
            <v>5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10</v>
          </cell>
          <cell r="AL326">
            <v>423.66666666666669</v>
          </cell>
          <cell r="AM326">
            <v>2.3603461841070024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6</v>
          </cell>
          <cell r="BB326">
            <v>0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0.66666666666666663</v>
          </cell>
          <cell r="BQ326">
            <v>0</v>
          </cell>
          <cell r="BR326">
            <v>1</v>
          </cell>
          <cell r="BS326">
            <v>1</v>
          </cell>
          <cell r="BT326">
            <v>0</v>
          </cell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2</v>
          </cell>
          <cell r="CE326">
            <v>2.6666666666666665</v>
          </cell>
          <cell r="CF326">
            <v>75</v>
          </cell>
          <cell r="CG326">
            <v>12</v>
          </cell>
          <cell r="CH326">
            <v>9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478.00000000000006</v>
          </cell>
        </row>
        <row r="327">
          <cell r="H327">
            <v>6691</v>
          </cell>
          <cell r="I327" t="str">
            <v>CHIRAPA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</v>
          </cell>
          <cell r="X327">
            <v>0</v>
          </cell>
          <cell r="Y327">
            <v>7</v>
          </cell>
          <cell r="Z327">
            <v>3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10</v>
          </cell>
          <cell r="AL327">
            <v>77</v>
          </cell>
          <cell r="AM327">
            <v>12.987012987012985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0.33333333333333331</v>
          </cell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7</v>
          </cell>
          <cell r="CH327">
            <v>3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81.333333333333329</v>
          </cell>
        </row>
        <row r="328">
          <cell r="H328">
            <v>219</v>
          </cell>
          <cell r="I328" t="str">
            <v>SAN PEDRO DE ZAPOTE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2.3333333333333335</v>
          </cell>
          <cell r="X328">
            <v>0</v>
          </cell>
          <cell r="Y328">
            <v>5</v>
          </cell>
          <cell r="Z328">
            <v>4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9</v>
          </cell>
          <cell r="AL328">
            <v>133.33333333333334</v>
          </cell>
          <cell r="AM328">
            <v>6.7499999999999991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</v>
          </cell>
          <cell r="BB328">
            <v>0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5</v>
          </cell>
          <cell r="CH328">
            <v>4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136.66666666666669</v>
          </cell>
        </row>
        <row r="329">
          <cell r="H329">
            <v>217</v>
          </cell>
          <cell r="I329" t="str">
            <v>LAGO SANANGO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1</v>
          </cell>
          <cell r="X329">
            <v>0</v>
          </cell>
          <cell r="Y329">
            <v>3</v>
          </cell>
          <cell r="Z329">
            <v>1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4</v>
          </cell>
          <cell r="AL329">
            <v>14.333333333333334</v>
          </cell>
          <cell r="AM329">
            <v>27.906976744186046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3</v>
          </cell>
          <cell r="CH329">
            <v>1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15.333333333333334</v>
          </cell>
        </row>
        <row r="330">
          <cell r="H330">
            <v>218</v>
          </cell>
          <cell r="I330" t="str">
            <v>ALTO MOHENA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4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6.666666666666667</v>
          </cell>
          <cell r="AM330">
            <v>0</v>
          </cell>
          <cell r="AN330">
            <v>0</v>
          </cell>
          <cell r="AO330">
            <v>1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0.33333333333333331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1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11.000000000000002</v>
          </cell>
        </row>
        <row r="331">
          <cell r="H331">
            <v>212</v>
          </cell>
          <cell r="I331" t="str">
            <v>PAMPA HERMOZA de Yurimaguas (EJE M.R.)</v>
          </cell>
          <cell r="J331">
            <v>7</v>
          </cell>
          <cell r="K331">
            <v>3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10</v>
          </cell>
          <cell r="W331">
            <v>100</v>
          </cell>
          <cell r="X331">
            <v>10</v>
          </cell>
          <cell r="Y331">
            <v>22</v>
          </cell>
          <cell r="Z331">
            <v>14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36</v>
          </cell>
          <cell r="AL331">
            <v>279</v>
          </cell>
          <cell r="AM331">
            <v>12.903225806451612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8.3333333333333339</v>
          </cell>
          <cell r="BB331">
            <v>0</v>
          </cell>
          <cell r="BC331">
            <v>0</v>
          </cell>
          <cell r="BD331">
            <v>0</v>
          </cell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1.3333333333333333</v>
          </cell>
          <cell r="BQ331">
            <v>0</v>
          </cell>
          <cell r="BR331">
            <v>2</v>
          </cell>
          <cell r="BS331">
            <v>3</v>
          </cell>
          <cell r="BT331">
            <v>0</v>
          </cell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5</v>
          </cell>
          <cell r="CE331">
            <v>9.6666666666666661</v>
          </cell>
          <cell r="CF331">
            <v>51.724137931034484</v>
          </cell>
          <cell r="CG331">
            <v>31</v>
          </cell>
          <cell r="CH331">
            <v>20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398.33333333333331</v>
          </cell>
        </row>
        <row r="332">
          <cell r="H332">
            <v>232</v>
          </cell>
          <cell r="I332" t="str">
            <v>GRAU (KM. 40)</v>
          </cell>
          <cell r="J332">
            <v>1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10.666666666666666</v>
          </cell>
          <cell r="X332">
            <v>9.375</v>
          </cell>
          <cell r="Y332">
            <v>0</v>
          </cell>
          <cell r="Z332">
            <v>1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</v>
          </cell>
          <cell r="AL332">
            <v>45</v>
          </cell>
          <cell r="AM332">
            <v>2.2222222222222223</v>
          </cell>
          <cell r="AN332">
            <v>1</v>
          </cell>
          <cell r="AO332">
            <v>2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3</v>
          </cell>
          <cell r="BA332">
            <v>2.3333333333333335</v>
          </cell>
          <cell r="BB332">
            <v>128.57142857142856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6.333333333333333</v>
          </cell>
          <cell r="CF332">
            <v>0</v>
          </cell>
          <cell r="CG332">
            <v>2</v>
          </cell>
          <cell r="CH332">
            <v>3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64.333333333333329</v>
          </cell>
        </row>
        <row r="333">
          <cell r="H333">
            <v>231</v>
          </cell>
          <cell r="I333" t="str">
            <v>SANTO TOMAS De Yurimaguas</v>
          </cell>
          <cell r="J333">
            <v>0</v>
          </cell>
          <cell r="K333">
            <v>1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8.6666666666666661</v>
          </cell>
          <cell r="X333">
            <v>11.538461538461538</v>
          </cell>
          <cell r="Y333">
            <v>8</v>
          </cell>
          <cell r="Z333">
            <v>8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16</v>
          </cell>
          <cell r="AL333">
            <v>126.66666666666667</v>
          </cell>
          <cell r="AM333">
            <v>12.631578947368421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1.3333333333333333</v>
          </cell>
          <cell r="BB333">
            <v>0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8</v>
          </cell>
          <cell r="CH333">
            <v>9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136.66666666666669</v>
          </cell>
        </row>
        <row r="334">
          <cell r="H334">
            <v>230</v>
          </cell>
          <cell r="I334" t="str">
            <v>SAN JUAN DE PAMPLONA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85.666666666666671</v>
          </cell>
          <cell r="X334">
            <v>0</v>
          </cell>
          <cell r="Y334">
            <v>2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2</v>
          </cell>
          <cell r="AL334">
            <v>22</v>
          </cell>
          <cell r="AM334">
            <v>9.0909090909090917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108.33333333333334</v>
          </cell>
        </row>
        <row r="335">
          <cell r="H335">
            <v>234</v>
          </cell>
          <cell r="I335" t="str">
            <v>SAN FRANCISCO PAMPAYACU</v>
          </cell>
          <cell r="J335">
            <v>5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10.666666666666666</v>
          </cell>
          <cell r="X335">
            <v>46.875</v>
          </cell>
          <cell r="Y335">
            <v>16</v>
          </cell>
          <cell r="Z335">
            <v>8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24</v>
          </cell>
          <cell r="AL335">
            <v>18.666666666666668</v>
          </cell>
          <cell r="AM335">
            <v>128.57142857142856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6</v>
          </cell>
          <cell r="BS335">
            <v>0</v>
          </cell>
          <cell r="BT335">
            <v>0</v>
          </cell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6</v>
          </cell>
          <cell r="CE335">
            <v>0.33333333333333331</v>
          </cell>
          <cell r="CF335">
            <v>1800</v>
          </cell>
          <cell r="CG335">
            <v>27</v>
          </cell>
          <cell r="CH335">
            <v>8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30.666666666666668</v>
          </cell>
        </row>
        <row r="336">
          <cell r="H336">
            <v>227</v>
          </cell>
          <cell r="I336" t="str">
            <v>COTOYACU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2.3333333333333335</v>
          </cell>
          <cell r="X336">
            <v>0</v>
          </cell>
          <cell r="Y336">
            <v>3</v>
          </cell>
          <cell r="Z336">
            <v>2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24.666666666666668</v>
          </cell>
          <cell r="AM336">
            <v>20.27027027027027</v>
          </cell>
          <cell r="AN336">
            <v>0</v>
          </cell>
          <cell r="AO336">
            <v>2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1</v>
          </cell>
          <cell r="BB336">
            <v>200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3</v>
          </cell>
          <cell r="CH336">
            <v>4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28</v>
          </cell>
        </row>
        <row r="337">
          <cell r="H337">
            <v>226</v>
          </cell>
          <cell r="I337" t="str">
            <v>PUERTO PERU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2.3333333333333335</v>
          </cell>
          <cell r="X337">
            <v>0</v>
          </cell>
          <cell r="Y337">
            <v>6</v>
          </cell>
          <cell r="Z337">
            <v>4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10</v>
          </cell>
          <cell r="AL337">
            <v>108</v>
          </cell>
          <cell r="AM337">
            <v>9.2592592592592595</v>
          </cell>
          <cell r="AN337">
            <v>1</v>
          </cell>
          <cell r="AO337">
            <v>1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2</v>
          </cell>
          <cell r="BA337">
            <v>3</v>
          </cell>
          <cell r="BB337">
            <v>66.666666666666657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0.33333333333333331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7</v>
          </cell>
          <cell r="CH337">
            <v>5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113.66666666666666</v>
          </cell>
        </row>
        <row r="338">
          <cell r="H338">
            <v>9720</v>
          </cell>
          <cell r="I338" t="str">
            <v>ROCA FUERTE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9</v>
          </cell>
          <cell r="Z338">
            <v>3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12</v>
          </cell>
          <cell r="AL338">
            <v>29.666666666666668</v>
          </cell>
          <cell r="AM338">
            <v>40.449438202247187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1.3333333333333333</v>
          </cell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9</v>
          </cell>
          <cell r="CH338">
            <v>3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31</v>
          </cell>
        </row>
        <row r="339">
          <cell r="H339">
            <v>25338</v>
          </cell>
          <cell r="I339" t="str">
            <v>VISTA ALEGRE DE JEBEROS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3.6666666666666665</v>
          </cell>
          <cell r="X339">
            <v>0</v>
          </cell>
          <cell r="Y339">
            <v>7</v>
          </cell>
          <cell r="Z339">
            <v>3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10</v>
          </cell>
          <cell r="AL339">
            <v>28.666666666666668</v>
          </cell>
          <cell r="AM339">
            <v>34.883720930232556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7</v>
          </cell>
          <cell r="CH339">
            <v>3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32.333333333333336</v>
          </cell>
        </row>
        <row r="340">
          <cell r="H340">
            <v>25393</v>
          </cell>
          <cell r="I340" t="str">
            <v>LUZ DEL ORIENTE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0.66666666666666663</v>
          </cell>
          <cell r="X340">
            <v>0</v>
          </cell>
          <cell r="Y340">
            <v>2</v>
          </cell>
          <cell r="Z340">
            <v>4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6</v>
          </cell>
          <cell r="AL340">
            <v>57</v>
          </cell>
          <cell r="AM340">
            <v>10.526315789473683</v>
          </cell>
          <cell r="AN340">
            <v>0</v>
          </cell>
          <cell r="AO340">
            <v>1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1</v>
          </cell>
          <cell r="BA340">
            <v>1</v>
          </cell>
          <cell r="BB340">
            <v>100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>
            <v>0</v>
          </cell>
          <cell r="CF340">
            <v>0</v>
          </cell>
          <cell r="CG340">
            <v>2</v>
          </cell>
          <cell r="CH340">
            <v>5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58.666666666666664</v>
          </cell>
        </row>
        <row r="341">
          <cell r="H341">
            <v>7458</v>
          </cell>
          <cell r="I341" t="str">
            <v>LAS AMAZONAS</v>
          </cell>
          <cell r="J341">
            <v>0</v>
          </cell>
          <cell r="K341">
            <v>2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4.666666666666667</v>
          </cell>
          <cell r="X341">
            <v>42.857142857142854</v>
          </cell>
          <cell r="Y341">
            <v>5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5</v>
          </cell>
          <cell r="AL341">
            <v>9.6666666666666661</v>
          </cell>
          <cell r="AM341">
            <v>51.724137931034484</v>
          </cell>
          <cell r="AN341">
            <v>2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</v>
          </cell>
          <cell r="BA341">
            <v>2</v>
          </cell>
          <cell r="BB341">
            <v>100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0</v>
          </cell>
          <cell r="CE341">
            <v>0</v>
          </cell>
          <cell r="CF341">
            <v>0</v>
          </cell>
          <cell r="CG341">
            <v>7</v>
          </cell>
          <cell r="CH341">
            <v>2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16.333333333333332</v>
          </cell>
        </row>
        <row r="342">
          <cell r="H342">
            <v>26168</v>
          </cell>
          <cell r="I342" t="str">
            <v>NUEVO HORIZONTE DE YURIMAGUAS</v>
          </cell>
          <cell r="J342">
            <v>1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3.6666666666666665</v>
          </cell>
          <cell r="X342">
            <v>27.272727272727277</v>
          </cell>
          <cell r="Y342">
            <v>2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2</v>
          </cell>
          <cell r="AL342">
            <v>26.333333333333332</v>
          </cell>
          <cell r="AM342">
            <v>7.59493670886076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0.66666666666666663</v>
          </cell>
          <cell r="CF342">
            <v>0</v>
          </cell>
          <cell r="CG342">
            <v>3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30.666666666666668</v>
          </cell>
        </row>
        <row r="343">
          <cell r="H343">
            <v>31672</v>
          </cell>
          <cell r="I343" t="str">
            <v>LAS PALMERAS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2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2</v>
          </cell>
          <cell r="AL343">
            <v>39.666666666666664</v>
          </cell>
          <cell r="AM343">
            <v>5.0420168067226889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0.33333333333333331</v>
          </cell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2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40</v>
          </cell>
        </row>
        <row r="344">
          <cell r="H344">
            <v>26697</v>
          </cell>
          <cell r="I344" t="str">
            <v>NUEVO PIJUAYAL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0.66666666666666663</v>
          </cell>
          <cell r="X344">
            <v>0</v>
          </cell>
          <cell r="Y344">
            <v>1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1</v>
          </cell>
          <cell r="AL344">
            <v>7.333333333333333</v>
          </cell>
          <cell r="AM344">
            <v>13.636363636363638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8</v>
          </cell>
        </row>
        <row r="345">
          <cell r="H345">
            <v>26167</v>
          </cell>
          <cell r="I345" t="str">
            <v>LA UNION DE ZAPOTE DE YURIMAGUAS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4</v>
          </cell>
          <cell r="X345">
            <v>0</v>
          </cell>
          <cell r="Y345">
            <v>2</v>
          </cell>
          <cell r="Z345">
            <v>4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6</v>
          </cell>
          <cell r="AL345">
            <v>73.666666666666671</v>
          </cell>
          <cell r="AM345">
            <v>8.1447963800904972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0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2</v>
          </cell>
          <cell r="CH345">
            <v>4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79</v>
          </cell>
        </row>
        <row r="346">
          <cell r="H346">
            <v>28374</v>
          </cell>
          <cell r="I346" t="str">
            <v>VILLA DEL PARANAPURA</v>
          </cell>
          <cell r="J346">
            <v>0</v>
          </cell>
          <cell r="K346">
            <v>1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24.666666666666668</v>
          </cell>
          <cell r="X346">
            <v>4.0540540540540535</v>
          </cell>
          <cell r="Y346">
            <v>28</v>
          </cell>
          <cell r="Z346">
            <v>17</v>
          </cell>
          <cell r="AA346">
            <v>3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48</v>
          </cell>
          <cell r="AL346">
            <v>224.33333333333334</v>
          </cell>
          <cell r="AM346">
            <v>21.39673105497771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2.6666666666666665</v>
          </cell>
          <cell r="BB346">
            <v>0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8.3333333333333339</v>
          </cell>
          <cell r="CF346">
            <v>0</v>
          </cell>
          <cell r="CG346">
            <v>28</v>
          </cell>
          <cell r="CH346">
            <v>18</v>
          </cell>
          <cell r="CI346">
            <v>3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260</v>
          </cell>
        </row>
        <row r="347">
          <cell r="H347">
            <v>209</v>
          </cell>
          <cell r="I347" t="str">
            <v>SHUCUSHYACU</v>
          </cell>
          <cell r="J347">
            <v>4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4</v>
          </cell>
          <cell r="W347">
            <v>16.333333333333332</v>
          </cell>
          <cell r="X347">
            <v>24.489795918367349</v>
          </cell>
          <cell r="Y347">
            <v>4</v>
          </cell>
          <cell r="Z347">
            <v>4</v>
          </cell>
          <cell r="AA347">
            <v>1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9</v>
          </cell>
          <cell r="AL347">
            <v>95.333333333333329</v>
          </cell>
          <cell r="AM347">
            <v>9.4405594405594417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1.6666666666666667</v>
          </cell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0.33333333333333331</v>
          </cell>
          <cell r="BQ347">
            <v>0</v>
          </cell>
          <cell r="BR347">
            <v>2</v>
          </cell>
          <cell r="BS347">
            <v>4</v>
          </cell>
          <cell r="BT347">
            <v>0</v>
          </cell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6</v>
          </cell>
          <cell r="CE347">
            <v>2.6666666666666665</v>
          </cell>
          <cell r="CF347">
            <v>225</v>
          </cell>
          <cell r="CG347">
            <v>10</v>
          </cell>
          <cell r="CH347">
            <v>8</v>
          </cell>
          <cell r="CI347">
            <v>1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116.33333333333333</v>
          </cell>
        </row>
        <row r="348">
          <cell r="H348">
            <v>208</v>
          </cell>
          <cell r="I348" t="str">
            <v>SONAPI</v>
          </cell>
          <cell r="J348">
            <v>0</v>
          </cell>
          <cell r="K348">
            <v>1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3.6666666666666665</v>
          </cell>
          <cell r="X348">
            <v>27.272727272727277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3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1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6.6666666666666661</v>
          </cell>
        </row>
        <row r="349">
          <cell r="H349">
            <v>206</v>
          </cell>
          <cell r="I349" t="str">
            <v>JORGE CHAVEZ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0.33333333333333331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1.6666666666666667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2</v>
          </cell>
        </row>
        <row r="350">
          <cell r="H350">
            <v>207</v>
          </cell>
          <cell r="I350" t="str">
            <v>CUIPARI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0.66666666666666663</v>
          </cell>
          <cell r="X350">
            <v>0</v>
          </cell>
          <cell r="Y350">
            <v>2</v>
          </cell>
          <cell r="Z350">
            <v>3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5</v>
          </cell>
          <cell r="AL350">
            <v>36.666666666666664</v>
          </cell>
          <cell r="AM350">
            <v>13.636363636363638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2</v>
          </cell>
          <cell r="CH350">
            <v>3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37.333333333333329</v>
          </cell>
        </row>
        <row r="351">
          <cell r="H351">
            <v>299</v>
          </cell>
          <cell r="I351" t="str">
            <v>PARINARI</v>
          </cell>
          <cell r="J351">
            <v>1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14.666666666666666</v>
          </cell>
          <cell r="X351">
            <v>13.636363636363638</v>
          </cell>
          <cell r="Y351">
            <v>22</v>
          </cell>
          <cell r="Z351">
            <v>24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46</v>
          </cell>
          <cell r="AL351">
            <v>156</v>
          </cell>
          <cell r="AM351">
            <v>29.487179487179489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0.33333333333333331</v>
          </cell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0.33333333333333331</v>
          </cell>
          <cell r="CF351">
            <v>0</v>
          </cell>
          <cell r="CG351">
            <v>23</v>
          </cell>
          <cell r="CH351">
            <v>25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171.33333333333334</v>
          </cell>
        </row>
        <row r="352">
          <cell r="H352">
            <v>300</v>
          </cell>
          <cell r="I352" t="str">
            <v>LIBERTAD DE CUIPARILLO</v>
          </cell>
          <cell r="J352">
            <v>0</v>
          </cell>
          <cell r="K352">
            <v>1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7.333333333333333</v>
          </cell>
          <cell r="X352">
            <v>13.636363636363638</v>
          </cell>
          <cell r="Y352">
            <v>1</v>
          </cell>
          <cell r="Z352">
            <v>1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2</v>
          </cell>
          <cell r="AL352">
            <v>32</v>
          </cell>
          <cell r="AM352">
            <v>6.25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0.66666666666666663</v>
          </cell>
          <cell r="CF352">
            <v>0</v>
          </cell>
          <cell r="CG352">
            <v>1</v>
          </cell>
          <cell r="CH352">
            <v>2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40</v>
          </cell>
        </row>
        <row r="353">
          <cell r="H353">
            <v>25340</v>
          </cell>
          <cell r="I353" t="str">
            <v>SAN MIGUEL DE TENIENTE CESAR LOPEZ ROJAS</v>
          </cell>
          <cell r="J353">
            <v>0</v>
          </cell>
          <cell r="K353">
            <v>4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4</v>
          </cell>
          <cell r="W353">
            <v>2.3333333333333335</v>
          </cell>
          <cell r="X353">
            <v>171.42857142857142</v>
          </cell>
          <cell r="Y353">
            <v>3</v>
          </cell>
          <cell r="Z353">
            <v>5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8</v>
          </cell>
          <cell r="AL353">
            <v>35</v>
          </cell>
          <cell r="AM353">
            <v>22.857142857142858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0.66666666666666663</v>
          </cell>
          <cell r="BB353">
            <v>0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3</v>
          </cell>
          <cell r="CH353">
            <v>9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38</v>
          </cell>
        </row>
        <row r="354">
          <cell r="H354">
            <v>301</v>
          </cell>
          <cell r="I354" t="str">
            <v xml:space="preserve">GLORIA </v>
          </cell>
          <cell r="J354">
            <v>1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1.6666666666666667</v>
          </cell>
          <cell r="X354">
            <v>60</v>
          </cell>
          <cell r="Y354">
            <v>12</v>
          </cell>
          <cell r="Z354">
            <v>1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13</v>
          </cell>
          <cell r="AL354">
            <v>24.666666666666668</v>
          </cell>
          <cell r="AM354">
            <v>52.702702702702695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13</v>
          </cell>
          <cell r="CH354">
            <v>1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26.333333333333336</v>
          </cell>
        </row>
        <row r="355">
          <cell r="H355">
            <v>6992</v>
          </cell>
          <cell r="I355" t="str">
            <v>NUEVO PAPAPLAYA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0.33333333333333331</v>
          </cell>
          <cell r="X355">
            <v>0</v>
          </cell>
          <cell r="Y355">
            <v>7</v>
          </cell>
          <cell r="Z355">
            <v>7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14</v>
          </cell>
          <cell r="AL355">
            <v>75.666666666666671</v>
          </cell>
          <cell r="AM355">
            <v>18.502202643171806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7</v>
          </cell>
          <cell r="CH355">
            <v>7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76</v>
          </cell>
        </row>
        <row r="356">
          <cell r="H356">
            <v>187</v>
          </cell>
          <cell r="I356" t="str">
            <v>BALSAPUERTO (EJE M.R.)</v>
          </cell>
          <cell r="J356">
            <v>26</v>
          </cell>
          <cell r="K356">
            <v>44</v>
          </cell>
          <cell r="L356">
            <v>4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74</v>
          </cell>
          <cell r="W356">
            <v>23</v>
          </cell>
          <cell r="X356">
            <v>321.73913043478262</v>
          </cell>
          <cell r="Y356">
            <v>64</v>
          </cell>
          <cell r="Z356">
            <v>31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95</v>
          </cell>
          <cell r="AL356">
            <v>514</v>
          </cell>
          <cell r="AM356">
            <v>18.482490272373543</v>
          </cell>
          <cell r="AN356">
            <v>0</v>
          </cell>
          <cell r="AO356">
            <v>3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3</v>
          </cell>
          <cell r="BA356">
            <v>8.6666666666666661</v>
          </cell>
          <cell r="BB356">
            <v>34.61538461538462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2</v>
          </cell>
          <cell r="BS356">
            <v>3</v>
          </cell>
          <cell r="BT356">
            <v>0</v>
          </cell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5</v>
          </cell>
          <cell r="CE356">
            <v>8.6666666666666661</v>
          </cell>
          <cell r="CF356">
            <v>57.692307692307701</v>
          </cell>
          <cell r="CG356">
            <v>92</v>
          </cell>
          <cell r="CH356">
            <v>81</v>
          </cell>
          <cell r="CI356">
            <v>4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554.33333333333326</v>
          </cell>
        </row>
        <row r="357">
          <cell r="H357">
            <v>9723</v>
          </cell>
          <cell r="I357" t="str">
            <v>NUEVA ESPERANZA de Balsapuerto</v>
          </cell>
          <cell r="J357">
            <v>0</v>
          </cell>
          <cell r="K357">
            <v>2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2</v>
          </cell>
          <cell r="W357">
            <v>8.6666666666666661</v>
          </cell>
          <cell r="X357">
            <v>23.076923076923077</v>
          </cell>
          <cell r="Y357">
            <v>2</v>
          </cell>
          <cell r="Z357">
            <v>7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9</v>
          </cell>
          <cell r="AL357">
            <v>61.333333333333336</v>
          </cell>
          <cell r="AM357">
            <v>14.67391304347826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2</v>
          </cell>
          <cell r="CH357">
            <v>9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70</v>
          </cell>
        </row>
        <row r="358">
          <cell r="H358">
            <v>186</v>
          </cell>
          <cell r="I358" t="str">
            <v>SAN GABRIEL DE VARADERO (EJE M.R.)</v>
          </cell>
          <cell r="J358">
            <v>1</v>
          </cell>
          <cell r="K358">
            <v>2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3</v>
          </cell>
          <cell r="W358">
            <v>39.333333333333336</v>
          </cell>
          <cell r="X358">
            <v>7.6271186440677958</v>
          </cell>
          <cell r="Y358">
            <v>24</v>
          </cell>
          <cell r="Z358">
            <v>5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29</v>
          </cell>
          <cell r="AL358">
            <v>49.333333333333336</v>
          </cell>
          <cell r="AM358">
            <v>58.783783783783782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4</v>
          </cell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6</v>
          </cell>
          <cell r="BS358">
            <v>5</v>
          </cell>
          <cell r="BT358">
            <v>0</v>
          </cell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11</v>
          </cell>
          <cell r="CE358">
            <v>21</v>
          </cell>
          <cell r="CF358">
            <v>52.380952380952387</v>
          </cell>
          <cell r="CG358">
            <v>31</v>
          </cell>
          <cell r="CH358">
            <v>12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113.66666666666667</v>
          </cell>
        </row>
        <row r="359">
          <cell r="H359">
            <v>11687</v>
          </cell>
          <cell r="I359" t="str">
            <v>SAN ANTONIO DE YANAYACU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13.333333333333334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0.33333333333333331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14.333333333333334</v>
          </cell>
        </row>
        <row r="360">
          <cell r="H360">
            <v>188</v>
          </cell>
          <cell r="I360" t="str">
            <v>VISTA ALEGRE De Balsapuerto</v>
          </cell>
          <cell r="J360">
            <v>1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</v>
          </cell>
          <cell r="W360">
            <v>3</v>
          </cell>
          <cell r="X360">
            <v>33.333333333333329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15.666666666666666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0.66666666666666663</v>
          </cell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1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19.333333333333332</v>
          </cell>
        </row>
        <row r="361">
          <cell r="H361">
            <v>189</v>
          </cell>
          <cell r="I361" t="str">
            <v>NUEVA VIDA</v>
          </cell>
          <cell r="J361">
            <v>1</v>
          </cell>
          <cell r="K361">
            <v>5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6</v>
          </cell>
          <cell r="W361">
            <v>3.6666666666666665</v>
          </cell>
          <cell r="X361">
            <v>163.63636363636365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1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1</v>
          </cell>
          <cell r="BT361">
            <v>0</v>
          </cell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1</v>
          </cell>
          <cell r="CE361">
            <v>0</v>
          </cell>
          <cell r="CF361">
            <v>0</v>
          </cell>
          <cell r="CG361">
            <v>1</v>
          </cell>
          <cell r="CH361">
            <v>6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4.6666666666666661</v>
          </cell>
        </row>
        <row r="362">
          <cell r="H362">
            <v>302</v>
          </cell>
          <cell r="I362" t="str">
            <v>PANAM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1.6666666666666667</v>
          </cell>
          <cell r="X362">
            <v>0</v>
          </cell>
          <cell r="Y362">
            <v>6</v>
          </cell>
          <cell r="Z362">
            <v>9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15</v>
          </cell>
          <cell r="AL362">
            <v>53</v>
          </cell>
          <cell r="AM362">
            <v>28.30188679245283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3.6666666666666665</v>
          </cell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6</v>
          </cell>
          <cell r="CH362">
            <v>9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58.333333333333329</v>
          </cell>
        </row>
        <row r="363">
          <cell r="H363">
            <v>304</v>
          </cell>
          <cell r="I363" t="str">
            <v>CENTRO AMERICA</v>
          </cell>
          <cell r="J363">
            <v>2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2</v>
          </cell>
          <cell r="W363">
            <v>51</v>
          </cell>
          <cell r="X363">
            <v>3.9215686274509802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6.666666666666667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2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57.666666666666664</v>
          </cell>
        </row>
        <row r="364">
          <cell r="H364">
            <v>190</v>
          </cell>
          <cell r="I364" t="str">
            <v>PROGRESO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0.33333333333333331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6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0.66666666666666663</v>
          </cell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0.33333333333333331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7.333333333333333</v>
          </cell>
        </row>
        <row r="365">
          <cell r="H365">
            <v>7413</v>
          </cell>
          <cell r="I365" t="str">
            <v>SOLEDAD De Balsapuerto</v>
          </cell>
          <cell r="J365">
            <v>0</v>
          </cell>
          <cell r="K365">
            <v>1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0.33333333333333331</v>
          </cell>
          <cell r="X365">
            <v>300</v>
          </cell>
          <cell r="Y365">
            <v>6</v>
          </cell>
          <cell r="Z365">
            <v>2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8</v>
          </cell>
          <cell r="AL365">
            <v>68.666666666666671</v>
          </cell>
          <cell r="AM365">
            <v>11.650485436893202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2</v>
          </cell>
          <cell r="CF365">
            <v>0</v>
          </cell>
          <cell r="CG365">
            <v>6</v>
          </cell>
          <cell r="CH365">
            <v>3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71</v>
          </cell>
        </row>
        <row r="366">
          <cell r="H366">
            <v>7462</v>
          </cell>
          <cell r="I366" t="str">
            <v>FRAY MARTIN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5</v>
          </cell>
          <cell r="X366">
            <v>0</v>
          </cell>
          <cell r="Y366">
            <v>0</v>
          </cell>
          <cell r="Z366">
            <v>3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3</v>
          </cell>
          <cell r="AL366">
            <v>26.333333333333332</v>
          </cell>
          <cell r="AM366">
            <v>11.39240506329114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3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31.333333333333332</v>
          </cell>
        </row>
        <row r="367">
          <cell r="H367">
            <v>9729</v>
          </cell>
          <cell r="I367" t="str">
            <v>PUCALPILLO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</v>
          </cell>
        </row>
        <row r="368">
          <cell r="H368">
            <v>17571</v>
          </cell>
          <cell r="I368" t="str">
            <v>ANTIOQUIA DE BALSAPUERTO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0.66666666666666663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4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0.33333333333333331</v>
          </cell>
          <cell r="BB368">
            <v>0</v>
          </cell>
          <cell r="BC368">
            <v>0</v>
          </cell>
          <cell r="BD368">
            <v>0</v>
          </cell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</v>
          </cell>
        </row>
        <row r="369">
          <cell r="H369">
            <v>17572</v>
          </cell>
          <cell r="I369" t="str">
            <v>SAN MIGUEL DE YANAYACU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13.666666666666666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1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17.666666666666664</v>
          </cell>
        </row>
        <row r="370">
          <cell r="H370">
            <v>17569</v>
          </cell>
          <cell r="I370" t="str">
            <v>LIBERTAD DE BALSAPUERTO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2.6666666666666665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0.33333333333333331</v>
          </cell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19</v>
          </cell>
        </row>
        <row r="371">
          <cell r="H371">
            <v>202</v>
          </cell>
          <cell r="I371" t="str">
            <v xml:space="preserve">SANTA CRUZ 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10.333333333333334</v>
          </cell>
          <cell r="X371">
            <v>0</v>
          </cell>
          <cell r="Y371">
            <v>2</v>
          </cell>
          <cell r="Z371">
            <v>1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3</v>
          </cell>
          <cell r="AL371">
            <v>117</v>
          </cell>
          <cell r="AM371">
            <v>2.5641025641025639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1.3333333333333333</v>
          </cell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0.66666666666666663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1.6666666666666667</v>
          </cell>
          <cell r="CF371">
            <v>0</v>
          </cell>
          <cell r="CG371">
            <v>2</v>
          </cell>
          <cell r="CH371">
            <v>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130.99999999999997</v>
          </cell>
        </row>
        <row r="372">
          <cell r="H372">
            <v>27451</v>
          </cell>
          <cell r="I372" t="str">
            <v>SAN ANTONIO DE SHISHINAHUA DE SANTA CRUZ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1.6666666666666667</v>
          </cell>
          <cell r="X372">
            <v>0</v>
          </cell>
          <cell r="Y372">
            <v>6</v>
          </cell>
          <cell r="Z372">
            <v>2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8</v>
          </cell>
          <cell r="AL372">
            <v>49</v>
          </cell>
          <cell r="AM372">
            <v>16.326530612244898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0.33333333333333331</v>
          </cell>
          <cell r="CF372">
            <v>0</v>
          </cell>
          <cell r="CG372">
            <v>6</v>
          </cell>
          <cell r="CH372">
            <v>2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51</v>
          </cell>
        </row>
        <row r="373">
          <cell r="H373">
            <v>205</v>
          </cell>
          <cell r="I373" t="str">
            <v>LAGO NARANJAL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1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3</v>
          </cell>
          <cell r="AL373">
            <v>11.333333333333334</v>
          </cell>
          <cell r="AM373">
            <v>26.47058823529412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2</v>
          </cell>
          <cell r="CH373">
            <v>1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11.333333333333334</v>
          </cell>
        </row>
        <row r="374">
          <cell r="H374">
            <v>204</v>
          </cell>
          <cell r="I374" t="str">
            <v>ACHUAL TIPISHCA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1.3333333333333333</v>
          </cell>
          <cell r="X374">
            <v>0</v>
          </cell>
          <cell r="Y374">
            <v>4</v>
          </cell>
          <cell r="Z374">
            <v>10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14</v>
          </cell>
          <cell r="AL374">
            <v>44</v>
          </cell>
          <cell r="AM374">
            <v>31.818181818181817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4</v>
          </cell>
          <cell r="CH374">
            <v>10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45.333333333333336</v>
          </cell>
        </row>
        <row r="375">
          <cell r="H375">
            <v>6695</v>
          </cell>
          <cell r="I375" t="str">
            <v>UNION CAMPESINA</v>
          </cell>
          <cell r="J375">
            <v>1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1</v>
          </cell>
          <cell r="X375">
            <v>100</v>
          </cell>
          <cell r="Y375">
            <v>10</v>
          </cell>
          <cell r="Z375">
            <v>8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18</v>
          </cell>
          <cell r="AL375">
            <v>54.333333333333336</v>
          </cell>
          <cell r="AM375">
            <v>33.128834355828218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1.6666666666666667</v>
          </cell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0.66666666666666663</v>
          </cell>
          <cell r="CF375">
            <v>0</v>
          </cell>
          <cell r="CG375">
            <v>11</v>
          </cell>
          <cell r="CH375">
            <v>8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57.666666666666664</v>
          </cell>
        </row>
        <row r="376">
          <cell r="H376">
            <v>15657</v>
          </cell>
          <cell r="I376" t="str">
            <v>PROGRESO DE SANTA CRUZ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2.3333333333333335</v>
          </cell>
          <cell r="X376">
            <v>0</v>
          </cell>
          <cell r="Y376">
            <v>1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1</v>
          </cell>
          <cell r="AL376">
            <v>75</v>
          </cell>
          <cell r="AM376">
            <v>1.3333333333333335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1.3333333333333333</v>
          </cell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1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78.666666666666657</v>
          </cell>
        </row>
        <row r="377">
          <cell r="H377">
            <v>15854</v>
          </cell>
          <cell r="I377" t="str">
            <v>NUEVO TRIUNFO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1.6666666666666667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33</v>
          </cell>
          <cell r="AM377">
            <v>0</v>
          </cell>
          <cell r="AN377">
            <v>0</v>
          </cell>
          <cell r="AO377">
            <v>1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1</v>
          </cell>
          <cell r="BA377">
            <v>1</v>
          </cell>
          <cell r="BB377">
            <v>100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0.66666666666666663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1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36.333333333333329</v>
          </cell>
        </row>
        <row r="378">
          <cell r="H378">
            <v>17685</v>
          </cell>
          <cell r="I378" t="str">
            <v>HUATAPI DEL RIO HUALLAGA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1</v>
          </cell>
          <cell r="X378">
            <v>0</v>
          </cell>
          <cell r="Y378">
            <v>8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8</v>
          </cell>
          <cell r="AL378">
            <v>57</v>
          </cell>
          <cell r="AM378">
            <v>14.035087719298245</v>
          </cell>
          <cell r="AN378">
            <v>1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1</v>
          </cell>
          <cell r="BA378">
            <v>1</v>
          </cell>
          <cell r="BB378">
            <v>100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9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59</v>
          </cell>
        </row>
        <row r="379">
          <cell r="H379">
            <v>31671</v>
          </cell>
          <cell r="I379" t="str">
            <v>SANTA GEMA DE YURIMAGUAS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2.3333333333333335</v>
          </cell>
          <cell r="X379">
            <v>0</v>
          </cell>
          <cell r="Y379">
            <v>1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</v>
          </cell>
          <cell r="AL379">
            <v>32.333333333333336</v>
          </cell>
          <cell r="AM379">
            <v>3.0927835051546388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0.66666666666666663</v>
          </cell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0.66666666666666663</v>
          </cell>
          <cell r="CF379">
            <v>0</v>
          </cell>
          <cell r="CG379">
            <v>1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36</v>
          </cell>
        </row>
        <row r="380">
          <cell r="H380">
            <v>31239</v>
          </cell>
          <cell r="I380" t="str">
            <v>SELVA ALEGRE DE SANTA CRUZ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3.6666666666666665</v>
          </cell>
          <cell r="X380">
            <v>0</v>
          </cell>
          <cell r="Y380">
            <v>5</v>
          </cell>
          <cell r="Z380">
            <v>3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8</v>
          </cell>
          <cell r="AL380">
            <v>53.333333333333336</v>
          </cell>
          <cell r="AM380">
            <v>15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0.33333333333333331</v>
          </cell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5</v>
          </cell>
          <cell r="CH380">
            <v>3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57.333333333333336</v>
          </cell>
        </row>
        <row r="381">
          <cell r="H381">
            <v>193</v>
          </cell>
          <cell r="I381" t="str">
            <v>LAGUNAS</v>
          </cell>
          <cell r="J381">
            <v>7</v>
          </cell>
          <cell r="K381">
            <v>16</v>
          </cell>
          <cell r="L381">
            <v>1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24</v>
          </cell>
          <cell r="W381">
            <v>109.66666666666667</v>
          </cell>
          <cell r="X381">
            <v>21.88449848024316</v>
          </cell>
          <cell r="Y381">
            <v>17</v>
          </cell>
          <cell r="Z381">
            <v>17</v>
          </cell>
          <cell r="AA381">
            <v>1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35</v>
          </cell>
          <cell r="AL381">
            <v>329.33333333333331</v>
          </cell>
          <cell r="AM381">
            <v>10.62753036437247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6.333333333333333</v>
          </cell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0.66666666666666663</v>
          </cell>
          <cell r="BQ381">
            <v>0</v>
          </cell>
          <cell r="BR381">
            <v>1</v>
          </cell>
          <cell r="BS381">
            <v>0</v>
          </cell>
          <cell r="BT381">
            <v>0</v>
          </cell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1</v>
          </cell>
          <cell r="CE381">
            <v>45.666666666666664</v>
          </cell>
          <cell r="CF381">
            <v>2.1897810218978102</v>
          </cell>
          <cell r="CG381">
            <v>25</v>
          </cell>
          <cell r="CH381">
            <v>33</v>
          </cell>
          <cell r="CI381">
            <v>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491.66666666666669</v>
          </cell>
        </row>
        <row r="382">
          <cell r="H382">
            <v>194</v>
          </cell>
          <cell r="I382" t="str">
            <v>PUCACURO de Lagunas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15.333333333333334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39.666666666666664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55.333333333333336</v>
          </cell>
        </row>
        <row r="383">
          <cell r="H383">
            <v>196</v>
          </cell>
          <cell r="I383" t="str">
            <v>ARAHUANTE</v>
          </cell>
          <cell r="J383">
            <v>0</v>
          </cell>
          <cell r="K383">
            <v>1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29</v>
          </cell>
          <cell r="X383">
            <v>3.4482758620689653</v>
          </cell>
          <cell r="Y383">
            <v>6</v>
          </cell>
          <cell r="Z383">
            <v>5</v>
          </cell>
          <cell r="AA383">
            <v>1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12</v>
          </cell>
          <cell r="AL383">
            <v>84.333333333333329</v>
          </cell>
          <cell r="AM383">
            <v>14.229249011857709</v>
          </cell>
          <cell r="AN383">
            <v>0</v>
          </cell>
          <cell r="AO383">
            <v>1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1</v>
          </cell>
          <cell r="BA383">
            <v>2.3333333333333335</v>
          </cell>
          <cell r="BB383">
            <v>42.857142857142854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0.33333333333333331</v>
          </cell>
          <cell r="CF383">
            <v>0</v>
          </cell>
          <cell r="CG383">
            <v>6</v>
          </cell>
          <cell r="CH383">
            <v>7</v>
          </cell>
          <cell r="CI383">
            <v>1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115.99999999999999</v>
          </cell>
        </row>
        <row r="384">
          <cell r="H384">
            <v>197</v>
          </cell>
          <cell r="I384" t="str">
            <v>BARRIO CENTRAL</v>
          </cell>
          <cell r="J384">
            <v>0</v>
          </cell>
          <cell r="K384">
            <v>2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2</v>
          </cell>
          <cell r="W384">
            <v>23</v>
          </cell>
          <cell r="X384">
            <v>8.695652173913043</v>
          </cell>
          <cell r="Y384">
            <v>12</v>
          </cell>
          <cell r="Z384">
            <v>7</v>
          </cell>
          <cell r="AA384">
            <v>2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21</v>
          </cell>
          <cell r="AL384">
            <v>113.33333333333333</v>
          </cell>
          <cell r="AM384">
            <v>18.529411764705884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1.3333333333333333</v>
          </cell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12</v>
          </cell>
          <cell r="CH384">
            <v>9</v>
          </cell>
          <cell r="CI384">
            <v>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137.66666666666666</v>
          </cell>
        </row>
        <row r="385">
          <cell r="H385">
            <v>199</v>
          </cell>
          <cell r="I385" t="str">
            <v>NUEVO MUNDO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13.666666666666666</v>
          </cell>
          <cell r="X385">
            <v>0</v>
          </cell>
          <cell r="Y385">
            <v>9</v>
          </cell>
          <cell r="Z385">
            <v>5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14</v>
          </cell>
          <cell r="AL385">
            <v>31.333333333333332</v>
          </cell>
          <cell r="AM385">
            <v>44.680851063829792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3.6666666666666665</v>
          </cell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0.33333333333333331</v>
          </cell>
          <cell r="CF385">
            <v>0</v>
          </cell>
          <cell r="CG385">
            <v>9</v>
          </cell>
          <cell r="CH385">
            <v>5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49</v>
          </cell>
        </row>
        <row r="386">
          <cell r="H386">
            <v>200</v>
          </cell>
          <cell r="I386" t="str">
            <v>HUANCAYO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6</v>
          </cell>
          <cell r="X386">
            <v>0</v>
          </cell>
          <cell r="Y386">
            <v>5</v>
          </cell>
          <cell r="Z386">
            <v>3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8</v>
          </cell>
          <cell r="AL386">
            <v>77.333333333333329</v>
          </cell>
          <cell r="AM386">
            <v>10.344827586206899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1</v>
          </cell>
          <cell r="CF386">
            <v>0</v>
          </cell>
          <cell r="CG386">
            <v>5</v>
          </cell>
          <cell r="CH386">
            <v>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84.666666666666657</v>
          </cell>
        </row>
        <row r="387">
          <cell r="H387">
            <v>201</v>
          </cell>
          <cell r="I387" t="str">
            <v>TAMARATE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21.333333333333332</v>
          </cell>
          <cell r="X387">
            <v>0</v>
          </cell>
          <cell r="Y387">
            <v>6</v>
          </cell>
          <cell r="Z387">
            <v>7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13</v>
          </cell>
          <cell r="AL387">
            <v>72</v>
          </cell>
          <cell r="AM387">
            <v>18.055555555555554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2.3333333333333335</v>
          </cell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0.66666666666666663</v>
          </cell>
          <cell r="CF387">
            <v>0</v>
          </cell>
          <cell r="CG387">
            <v>6</v>
          </cell>
          <cell r="CH387">
            <v>7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96.333333333333329</v>
          </cell>
        </row>
        <row r="388">
          <cell r="H388">
            <v>195</v>
          </cell>
          <cell r="I388" t="str">
            <v>PUERTO VICTORIA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27.666666666666668</v>
          </cell>
          <cell r="X388">
            <v>0</v>
          </cell>
          <cell r="Y388">
            <v>2</v>
          </cell>
          <cell r="Z388">
            <v>3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5</v>
          </cell>
          <cell r="AL388">
            <v>26</v>
          </cell>
          <cell r="AM388">
            <v>19.230769230769234</v>
          </cell>
          <cell r="AN388">
            <v>0</v>
          </cell>
          <cell r="AO388">
            <v>1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1</v>
          </cell>
          <cell r="BA388">
            <v>3.3333333333333335</v>
          </cell>
          <cell r="BB388">
            <v>30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2</v>
          </cell>
          <cell r="CH388">
            <v>4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57.000000000000007</v>
          </cell>
        </row>
        <row r="389">
          <cell r="H389">
            <v>16641</v>
          </cell>
          <cell r="I389" t="str">
            <v>NUEVO ARICA</v>
          </cell>
          <cell r="J389">
            <v>2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3</v>
          </cell>
          <cell r="W389">
            <v>13.333333333333334</v>
          </cell>
          <cell r="X389">
            <v>22.499999999999996</v>
          </cell>
          <cell r="Y389">
            <v>4</v>
          </cell>
          <cell r="Z389">
            <v>7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11</v>
          </cell>
          <cell r="AL389">
            <v>33.666666666666664</v>
          </cell>
          <cell r="AM389">
            <v>32.673267326732677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6</v>
          </cell>
          <cell r="CH389">
            <v>8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47</v>
          </cell>
        </row>
        <row r="390">
          <cell r="H390">
            <v>16651</v>
          </cell>
          <cell r="I390" t="str">
            <v>SEIS DE JULIO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16.333333333333332</v>
          </cell>
          <cell r="X390">
            <v>0</v>
          </cell>
          <cell r="Y390">
            <v>0</v>
          </cell>
          <cell r="Z390">
            <v>4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4</v>
          </cell>
          <cell r="AL390">
            <v>26.666666666666668</v>
          </cell>
          <cell r="AM390">
            <v>15</v>
          </cell>
          <cell r="AN390">
            <v>0</v>
          </cell>
          <cell r="AO390">
            <v>1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2</v>
          </cell>
          <cell r="BB390">
            <v>50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5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45</v>
          </cell>
        </row>
        <row r="391">
          <cell r="H391">
            <v>25346</v>
          </cell>
          <cell r="I391" t="str">
            <v>NUEVA UNION DE LAGUNAS</v>
          </cell>
          <cell r="J391">
            <v>3</v>
          </cell>
          <cell r="K391">
            <v>3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6</v>
          </cell>
          <cell r="W391">
            <v>24.333333333333332</v>
          </cell>
          <cell r="X391">
            <v>24.657534246575345</v>
          </cell>
          <cell r="Y391">
            <v>1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1</v>
          </cell>
          <cell r="AL391">
            <v>53.333333333333336</v>
          </cell>
          <cell r="AM391">
            <v>1.875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0.66666666666666663</v>
          </cell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1</v>
          </cell>
          <cell r="BT391">
            <v>0</v>
          </cell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1</v>
          </cell>
          <cell r="CE391">
            <v>0.66666666666666663</v>
          </cell>
          <cell r="CF391">
            <v>150</v>
          </cell>
          <cell r="CG391">
            <v>4</v>
          </cell>
          <cell r="CH391">
            <v>4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79.000000000000014</v>
          </cell>
        </row>
        <row r="392">
          <cell r="H392">
            <v>191</v>
          </cell>
          <cell r="I392" t="str">
            <v xml:space="preserve">JEBEROS </v>
          </cell>
          <cell r="J392">
            <v>1</v>
          </cell>
          <cell r="K392">
            <v>1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2</v>
          </cell>
          <cell r="W392">
            <v>112.33333333333333</v>
          </cell>
          <cell r="X392">
            <v>1.7804154302670623</v>
          </cell>
          <cell r="Y392">
            <v>3</v>
          </cell>
          <cell r="Z392">
            <v>7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10</v>
          </cell>
          <cell r="AL392">
            <v>166.66666666666666</v>
          </cell>
          <cell r="AM392">
            <v>6.0000000000000009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2.6666666666666665</v>
          </cell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8.3333333333333339</v>
          </cell>
          <cell r="CF392">
            <v>0</v>
          </cell>
          <cell r="CG392">
            <v>4</v>
          </cell>
          <cell r="CH392">
            <v>8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290</v>
          </cell>
        </row>
        <row r="393">
          <cell r="H393">
            <v>192</v>
          </cell>
          <cell r="I393" t="str">
            <v>BELLAVISTA de Jeberos</v>
          </cell>
          <cell r="J393">
            <v>0</v>
          </cell>
          <cell r="K393">
            <v>0</v>
          </cell>
          <cell r="L393">
            <v>1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33.666666666666664</v>
          </cell>
          <cell r="X393">
            <v>2.9702970297029707</v>
          </cell>
          <cell r="Y393">
            <v>6</v>
          </cell>
          <cell r="Z393">
            <v>5</v>
          </cell>
          <cell r="AA393">
            <v>1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12</v>
          </cell>
          <cell r="AL393">
            <v>140.33333333333334</v>
          </cell>
          <cell r="AM393">
            <v>8.5510688836104514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1.6666666666666667</v>
          </cell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1</v>
          </cell>
          <cell r="CF393">
            <v>0</v>
          </cell>
          <cell r="CG393">
            <v>6</v>
          </cell>
          <cell r="CH393">
            <v>5</v>
          </cell>
          <cell r="CI393">
            <v>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176.66666666666666</v>
          </cell>
        </row>
        <row r="394">
          <cell r="H394">
            <v>16653</v>
          </cell>
          <cell r="I394" t="str">
            <v>MONTE CRISTO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3.6666666666666665</v>
          </cell>
          <cell r="X394">
            <v>0</v>
          </cell>
          <cell r="Y394">
            <v>13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13</v>
          </cell>
          <cell r="AL394">
            <v>5.333333333333333</v>
          </cell>
          <cell r="AM394">
            <v>243.75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0.33333333333333331</v>
          </cell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11</v>
          </cell>
          <cell r="BS394">
            <v>0</v>
          </cell>
          <cell r="BT394">
            <v>0</v>
          </cell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11</v>
          </cell>
          <cell r="CE394">
            <v>0</v>
          </cell>
          <cell r="CF394">
            <v>0</v>
          </cell>
          <cell r="CG394">
            <v>24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9.3333333333333339</v>
          </cell>
        </row>
        <row r="395">
          <cell r="H395">
            <v>26774</v>
          </cell>
          <cell r="I395" t="str">
            <v>SAN FRANCISCO DE ALGODONAL DE JEBEROS</v>
          </cell>
          <cell r="J395">
            <v>0</v>
          </cell>
          <cell r="K395">
            <v>1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6.333333333333333</v>
          </cell>
          <cell r="X395">
            <v>15.789473684210527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3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0.66666666666666663</v>
          </cell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1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9.9999999999999982</v>
          </cell>
        </row>
        <row r="396">
          <cell r="H396">
            <v>25343</v>
          </cell>
          <cell r="I396" t="str">
            <v>BETHEL DE JEBEROS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21.333333333333332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7.666666666666667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0.66666666666666663</v>
          </cell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29.666666666666668</v>
          </cell>
        </row>
        <row r="397">
          <cell r="H397">
            <v>246</v>
          </cell>
          <cell r="I397" t="str">
            <v xml:space="preserve">SARAMIRIZA </v>
          </cell>
          <cell r="J397">
            <v>5</v>
          </cell>
          <cell r="K397">
            <v>6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11</v>
          </cell>
          <cell r="W397">
            <v>130</v>
          </cell>
          <cell r="X397">
            <v>8.4615384615384617</v>
          </cell>
          <cell r="Y397">
            <v>19</v>
          </cell>
          <cell r="Z397">
            <v>27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46</v>
          </cell>
          <cell r="AL397">
            <v>486</v>
          </cell>
          <cell r="AM397">
            <v>9.4650205761316872</v>
          </cell>
          <cell r="AN397">
            <v>1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8.3333333333333339</v>
          </cell>
          <cell r="BB397">
            <v>12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1</v>
          </cell>
          <cell r="BQ397">
            <v>0</v>
          </cell>
          <cell r="BR397">
            <v>0</v>
          </cell>
          <cell r="BS397">
            <v>1</v>
          </cell>
          <cell r="BT397">
            <v>0</v>
          </cell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1</v>
          </cell>
          <cell r="CE397">
            <v>24.333333333333332</v>
          </cell>
          <cell r="CF397">
            <v>4.1095890410958908</v>
          </cell>
          <cell r="CG397">
            <v>25</v>
          </cell>
          <cell r="CH397">
            <v>34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649.66666666666674</v>
          </cell>
        </row>
        <row r="398">
          <cell r="H398">
            <v>247</v>
          </cell>
          <cell r="I398" t="str">
            <v>BORJA</v>
          </cell>
          <cell r="J398">
            <v>3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3</v>
          </cell>
          <cell r="W398">
            <v>35</v>
          </cell>
          <cell r="X398">
            <v>8.5714285714285712</v>
          </cell>
          <cell r="Y398">
            <v>4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4</v>
          </cell>
          <cell r="AL398">
            <v>104.66666666666667</v>
          </cell>
          <cell r="AM398">
            <v>3.8216560509554141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4.666666666666667</v>
          </cell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7.666666666666667</v>
          </cell>
          <cell r="CF398">
            <v>0</v>
          </cell>
          <cell r="CG398">
            <v>7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152</v>
          </cell>
        </row>
        <row r="399">
          <cell r="H399">
            <v>248</v>
          </cell>
          <cell r="I399" t="str">
            <v>FELIX FLORES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9.3333333333333339</v>
          </cell>
          <cell r="X399">
            <v>0</v>
          </cell>
          <cell r="Y399">
            <v>17</v>
          </cell>
          <cell r="Z399">
            <v>5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22</v>
          </cell>
          <cell r="AL399">
            <v>127.66666666666667</v>
          </cell>
          <cell r="AM399">
            <v>17.232375979112273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0.66666666666666663</v>
          </cell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0.33333333333333331</v>
          </cell>
          <cell r="CF399">
            <v>0</v>
          </cell>
          <cell r="CG399">
            <v>17</v>
          </cell>
          <cell r="CH399">
            <v>5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138</v>
          </cell>
        </row>
        <row r="400">
          <cell r="H400">
            <v>249</v>
          </cell>
          <cell r="I400" t="str">
            <v>SACHA PAPA</v>
          </cell>
          <cell r="J400">
            <v>10</v>
          </cell>
          <cell r="K400">
            <v>2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12</v>
          </cell>
          <cell r="W400">
            <v>71</v>
          </cell>
          <cell r="X400">
            <v>16.901408450704224</v>
          </cell>
          <cell r="Y400">
            <v>10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10</v>
          </cell>
          <cell r="AL400">
            <v>99.666666666666671</v>
          </cell>
          <cell r="AM400">
            <v>10.03344481605351</v>
          </cell>
          <cell r="AN400">
            <v>1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1</v>
          </cell>
          <cell r="BA400">
            <v>3.6666666666666665</v>
          </cell>
          <cell r="BB400">
            <v>27.272727272727277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1.6666666666666667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0.66666666666666663</v>
          </cell>
          <cell r="CF400">
            <v>0</v>
          </cell>
          <cell r="CG400">
            <v>21</v>
          </cell>
          <cell r="CH400">
            <v>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176.66666666666666</v>
          </cell>
        </row>
        <row r="401">
          <cell r="H401">
            <v>250</v>
          </cell>
          <cell r="I401" t="str">
            <v>ATAHUALPA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13.333333333333334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54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0.66666666666666663</v>
          </cell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3</v>
          </cell>
          <cell r="BS401">
            <v>0</v>
          </cell>
          <cell r="BT401">
            <v>0</v>
          </cell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3</v>
          </cell>
          <cell r="CE401">
            <v>8.3333333333333339</v>
          </cell>
          <cell r="CF401">
            <v>36</v>
          </cell>
          <cell r="CG401">
            <v>3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76.333333333333329</v>
          </cell>
        </row>
        <row r="402">
          <cell r="H402">
            <v>305</v>
          </cell>
          <cell r="I402" t="str">
            <v>SAN JUAN DEL MARAÑON</v>
          </cell>
          <cell r="J402">
            <v>8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8</v>
          </cell>
          <cell r="W402">
            <v>79.333333333333329</v>
          </cell>
          <cell r="X402">
            <v>10.084033613445378</v>
          </cell>
          <cell r="Y402">
            <v>36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36</v>
          </cell>
          <cell r="AL402">
            <v>236.66666666666666</v>
          </cell>
          <cell r="AM402">
            <v>15.211267605633804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1.3333333333333333</v>
          </cell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44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317.33333333333331</v>
          </cell>
        </row>
        <row r="403">
          <cell r="H403">
            <v>6688</v>
          </cell>
          <cell r="I403" t="str">
            <v>SINCHI ROCA</v>
          </cell>
          <cell r="J403">
            <v>1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11.666666666666666</v>
          </cell>
          <cell r="X403">
            <v>8.5714285714285712</v>
          </cell>
          <cell r="Y403">
            <v>21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21</v>
          </cell>
          <cell r="AL403">
            <v>116</v>
          </cell>
          <cell r="AM403">
            <v>18.103448275862068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0.33333333333333331</v>
          </cell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1.3333333333333333</v>
          </cell>
          <cell r="CF403">
            <v>0</v>
          </cell>
          <cell r="CG403">
            <v>22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129.33333333333334</v>
          </cell>
        </row>
        <row r="404">
          <cell r="H404">
            <v>6730</v>
          </cell>
          <cell r="I404" t="str">
            <v>NUEVO JERUSALEN</v>
          </cell>
          <cell r="J404">
            <v>0</v>
          </cell>
          <cell r="K404">
            <v>1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1</v>
          </cell>
          <cell r="W404">
            <v>11.666666666666666</v>
          </cell>
          <cell r="X404">
            <v>8.5714285714285712</v>
          </cell>
          <cell r="Y404">
            <v>1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1</v>
          </cell>
          <cell r="AL404">
            <v>114.33333333333333</v>
          </cell>
          <cell r="AM404">
            <v>0.87463556851311952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2</v>
          </cell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1.3333333333333333</v>
          </cell>
          <cell r="CF404">
            <v>0</v>
          </cell>
          <cell r="CG404">
            <v>1</v>
          </cell>
          <cell r="CH404">
            <v>1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129.33333333333334</v>
          </cell>
        </row>
        <row r="405">
          <cell r="H405">
            <v>6731</v>
          </cell>
          <cell r="I405" t="str">
            <v>CHAPIS</v>
          </cell>
          <cell r="J405">
            <v>11</v>
          </cell>
          <cell r="K405">
            <v>3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14</v>
          </cell>
          <cell r="W405">
            <v>133.66666666666666</v>
          </cell>
          <cell r="X405">
            <v>10.473815461346634</v>
          </cell>
          <cell r="Y405">
            <v>1</v>
          </cell>
          <cell r="Z405">
            <v>5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6</v>
          </cell>
          <cell r="AL405">
            <v>109.33333333333333</v>
          </cell>
          <cell r="AM405">
            <v>5.4878048780487809</v>
          </cell>
          <cell r="AN405">
            <v>0</v>
          </cell>
          <cell r="AO405">
            <v>1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1</v>
          </cell>
          <cell r="BA405">
            <v>0.33333333333333331</v>
          </cell>
          <cell r="BB405">
            <v>300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1</v>
          </cell>
          <cell r="BQ405">
            <v>0</v>
          </cell>
          <cell r="BR405">
            <v>0</v>
          </cell>
          <cell r="BS405">
            <v>2</v>
          </cell>
          <cell r="BT405">
            <v>0</v>
          </cell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2</v>
          </cell>
          <cell r="CE405">
            <v>61.666666666666664</v>
          </cell>
          <cell r="CF405">
            <v>3.2432432432432434</v>
          </cell>
          <cell r="CG405">
            <v>12</v>
          </cell>
          <cell r="CH405">
            <v>11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306</v>
          </cell>
        </row>
        <row r="406">
          <cell r="H406">
            <v>26740</v>
          </cell>
          <cell r="I406" t="str">
            <v>NUEVO ALEGRIA</v>
          </cell>
          <cell r="J406">
            <v>1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26</v>
          </cell>
          <cell r="X406">
            <v>3.8461538461538463</v>
          </cell>
          <cell r="Y406">
            <v>18</v>
          </cell>
          <cell r="Z406">
            <v>7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25</v>
          </cell>
          <cell r="AL406">
            <v>93.666666666666671</v>
          </cell>
          <cell r="AM406">
            <v>26.690391459074732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2.6666666666666665</v>
          </cell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1</v>
          </cell>
          <cell r="BT406">
            <v>0</v>
          </cell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1</v>
          </cell>
          <cell r="CE406">
            <v>0.66666666666666663</v>
          </cell>
          <cell r="CF406">
            <v>150</v>
          </cell>
          <cell r="CG406">
            <v>19</v>
          </cell>
          <cell r="CH406">
            <v>8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123.00000000000001</v>
          </cell>
        </row>
        <row r="407">
          <cell r="H407">
            <v>26741</v>
          </cell>
          <cell r="I407" t="str">
            <v>AJACHIM</v>
          </cell>
          <cell r="J407">
            <v>0</v>
          </cell>
          <cell r="K407">
            <v>6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6</v>
          </cell>
          <cell r="W407">
            <v>49.666666666666664</v>
          </cell>
          <cell r="X407">
            <v>12.080536912751679</v>
          </cell>
          <cell r="Y407">
            <v>0</v>
          </cell>
          <cell r="Z407">
            <v>2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2</v>
          </cell>
          <cell r="AL407">
            <v>32</v>
          </cell>
          <cell r="AM407">
            <v>6.25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0.33333333333333331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3.6666666666666665</v>
          </cell>
          <cell r="CF407">
            <v>0</v>
          </cell>
          <cell r="CG407">
            <v>0</v>
          </cell>
          <cell r="CH407">
            <v>8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86.666666666666657</v>
          </cell>
        </row>
        <row r="408">
          <cell r="H408">
            <v>25127</v>
          </cell>
          <cell r="I408" t="str">
            <v>SANTA ROSA DE SARAMIRIZA</v>
          </cell>
          <cell r="J408">
            <v>1</v>
          </cell>
          <cell r="K408">
            <v>1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2</v>
          </cell>
          <cell r="W408">
            <v>19.333333333333332</v>
          </cell>
          <cell r="X408">
            <v>10.344827586206899</v>
          </cell>
          <cell r="Y408">
            <v>3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3</v>
          </cell>
          <cell r="AL408">
            <v>59.666666666666664</v>
          </cell>
          <cell r="AM408">
            <v>5.027932960893855</v>
          </cell>
          <cell r="AN408">
            <v>0</v>
          </cell>
          <cell r="AO408">
            <v>1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1</v>
          </cell>
          <cell r="BA408">
            <v>4.333333333333333</v>
          </cell>
          <cell r="BB408">
            <v>23.076923076923077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3.6666666666666665</v>
          </cell>
          <cell r="CF408">
            <v>0</v>
          </cell>
          <cell r="CG408">
            <v>4</v>
          </cell>
          <cell r="CH408">
            <v>2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87</v>
          </cell>
        </row>
        <row r="409">
          <cell r="H409">
            <v>26287</v>
          </cell>
          <cell r="I409" t="str">
            <v>PALESTINA</v>
          </cell>
          <cell r="J409">
            <v>1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</v>
          </cell>
          <cell r="W409">
            <v>13</v>
          </cell>
          <cell r="X409">
            <v>7.6923076923076925</v>
          </cell>
          <cell r="Y409">
            <v>7</v>
          </cell>
          <cell r="Z409">
            <v>1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8</v>
          </cell>
          <cell r="AL409">
            <v>90.666666666666671</v>
          </cell>
          <cell r="AM409">
            <v>8.8235294117647047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1.3333333333333333</v>
          </cell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1.3333333333333333</v>
          </cell>
          <cell r="CF409">
            <v>0</v>
          </cell>
          <cell r="CG409">
            <v>8</v>
          </cell>
          <cell r="CH409">
            <v>1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106.33333333333333</v>
          </cell>
        </row>
        <row r="410">
          <cell r="H410">
            <v>235</v>
          </cell>
          <cell r="I410" t="str">
            <v>SAN LORENZO</v>
          </cell>
          <cell r="J410">
            <v>68</v>
          </cell>
          <cell r="K410">
            <v>27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95</v>
          </cell>
          <cell r="W410">
            <v>479.66666666666669</v>
          </cell>
          <cell r="X410">
            <v>19.80542043085476</v>
          </cell>
          <cell r="Y410">
            <v>87</v>
          </cell>
          <cell r="Z410">
            <v>55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142</v>
          </cell>
          <cell r="AL410">
            <v>1220</v>
          </cell>
          <cell r="AM410">
            <v>11.639344262295081</v>
          </cell>
          <cell r="AN410">
            <v>2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2</v>
          </cell>
          <cell r="BA410">
            <v>23.333333333333332</v>
          </cell>
          <cell r="BB410">
            <v>8.5714285714285712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96</v>
          </cell>
          <cell r="BS410">
            <v>84</v>
          </cell>
          <cell r="BT410">
            <v>1</v>
          </cell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181</v>
          </cell>
          <cell r="CE410">
            <v>326</v>
          </cell>
          <cell r="CF410">
            <v>55.521472392638039</v>
          </cell>
          <cell r="CG410">
            <v>253</v>
          </cell>
          <cell r="CH410">
            <v>166</v>
          </cell>
          <cell r="CI410">
            <v>1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2049</v>
          </cell>
        </row>
        <row r="411">
          <cell r="H411">
            <v>27082</v>
          </cell>
          <cell r="I411" t="str">
            <v>CENTRO DE SALUD MENTAL COMUNITARIO INTERCULTURAL DATEM DEL MARAÑON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5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5</v>
          </cell>
        </row>
        <row r="412">
          <cell r="H412">
            <v>236</v>
          </cell>
          <cell r="I412" t="str">
            <v>LIBERTAD de Barranca</v>
          </cell>
          <cell r="J412">
            <v>1</v>
          </cell>
          <cell r="K412">
            <v>3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4</v>
          </cell>
          <cell r="W412">
            <v>32.333333333333336</v>
          </cell>
          <cell r="X412">
            <v>12.371134020618555</v>
          </cell>
          <cell r="Y412">
            <v>21</v>
          </cell>
          <cell r="Z412">
            <v>12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33</v>
          </cell>
          <cell r="AL412">
            <v>235</v>
          </cell>
          <cell r="AM412">
            <v>14.042553191489363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8.6666666666666661</v>
          </cell>
          <cell r="CF412">
            <v>0</v>
          </cell>
          <cell r="CG412">
            <v>22</v>
          </cell>
          <cell r="CH412">
            <v>15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279</v>
          </cell>
        </row>
        <row r="413">
          <cell r="H413">
            <v>237</v>
          </cell>
          <cell r="I413" t="str">
            <v>INDUSTRIAL</v>
          </cell>
          <cell r="J413">
            <v>5</v>
          </cell>
          <cell r="K413">
            <v>4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9</v>
          </cell>
          <cell r="W413">
            <v>91</v>
          </cell>
          <cell r="X413">
            <v>9.8901098901098905</v>
          </cell>
          <cell r="Y413">
            <v>7</v>
          </cell>
          <cell r="Z413">
            <v>5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12</v>
          </cell>
          <cell r="AL413">
            <v>81.666666666666671</v>
          </cell>
          <cell r="AM413">
            <v>14.693877551020407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2.6666666666666665</v>
          </cell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8.6666666666666661</v>
          </cell>
          <cell r="CF413">
            <v>0</v>
          </cell>
          <cell r="CG413">
            <v>12</v>
          </cell>
          <cell r="CH413">
            <v>9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184</v>
          </cell>
        </row>
        <row r="414">
          <cell r="H414">
            <v>238</v>
          </cell>
          <cell r="I414" t="str">
            <v>TIGRE PLAYA</v>
          </cell>
          <cell r="J414">
            <v>4</v>
          </cell>
          <cell r="K414">
            <v>9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13</v>
          </cell>
          <cell r="W414">
            <v>92.333333333333329</v>
          </cell>
          <cell r="X414">
            <v>14.079422382671481</v>
          </cell>
          <cell r="Y414">
            <v>2</v>
          </cell>
          <cell r="Z414">
            <v>4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6</v>
          </cell>
          <cell r="AL414">
            <v>237</v>
          </cell>
          <cell r="AM414">
            <v>2.5316455696202533</v>
          </cell>
          <cell r="AN414">
            <v>0</v>
          </cell>
          <cell r="AO414">
            <v>1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1</v>
          </cell>
          <cell r="BA414">
            <v>5.666666666666667</v>
          </cell>
          <cell r="BB414">
            <v>17.647058823529409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30.333333333333332</v>
          </cell>
          <cell r="CF414">
            <v>0</v>
          </cell>
          <cell r="CG414">
            <v>6</v>
          </cell>
          <cell r="CH414">
            <v>14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365.33333333333331</v>
          </cell>
        </row>
        <row r="415">
          <cell r="H415">
            <v>239</v>
          </cell>
          <cell r="I415" t="str">
            <v>BUENA VISTA De Barranca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11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20.333333333333332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0.33333333333333331</v>
          </cell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12</v>
          </cell>
          <cell r="BS415">
            <v>0</v>
          </cell>
          <cell r="BT415">
            <v>0</v>
          </cell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12</v>
          </cell>
          <cell r="CE415">
            <v>26.666666666666668</v>
          </cell>
          <cell r="CF415">
            <v>44.999999999999993</v>
          </cell>
          <cell r="CG415">
            <v>12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58.333333333333329</v>
          </cell>
        </row>
        <row r="416">
          <cell r="H416">
            <v>6687</v>
          </cell>
          <cell r="I416" t="str">
            <v>BARRANCA</v>
          </cell>
          <cell r="J416">
            <v>10</v>
          </cell>
          <cell r="K416">
            <v>2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12</v>
          </cell>
          <cell r="W416">
            <v>43.666666666666664</v>
          </cell>
          <cell r="X416">
            <v>27.480916030534353</v>
          </cell>
          <cell r="Y416">
            <v>0</v>
          </cell>
          <cell r="Z416">
            <v>8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8</v>
          </cell>
          <cell r="AL416">
            <v>74</v>
          </cell>
          <cell r="AM416">
            <v>10.810810810810811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2.3333333333333335</v>
          </cell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80</v>
          </cell>
          <cell r="BT416">
            <v>0</v>
          </cell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80</v>
          </cell>
          <cell r="CE416">
            <v>31.666666666666668</v>
          </cell>
          <cell r="CF416">
            <v>252.63157894736841</v>
          </cell>
          <cell r="CG416">
            <v>10</v>
          </cell>
          <cell r="CH416">
            <v>90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151.66666666666666</v>
          </cell>
        </row>
        <row r="417">
          <cell r="H417">
            <v>6765</v>
          </cell>
          <cell r="I417" t="str">
            <v>PORVENIR de Barranca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6.333333333333333</v>
          </cell>
          <cell r="X417">
            <v>0</v>
          </cell>
          <cell r="Y417">
            <v>1</v>
          </cell>
          <cell r="Z417">
            <v>4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5</v>
          </cell>
          <cell r="AL417">
            <v>32</v>
          </cell>
          <cell r="AM417">
            <v>15.625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0.33333333333333331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9.3333333333333339</v>
          </cell>
          <cell r="CF417">
            <v>0</v>
          </cell>
          <cell r="CG417">
            <v>1</v>
          </cell>
          <cell r="CH417">
            <v>4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48.000000000000007</v>
          </cell>
        </row>
        <row r="418">
          <cell r="H418">
            <v>245</v>
          </cell>
          <cell r="I418" t="str">
            <v>SAN ANTONIO de Cahuapanas</v>
          </cell>
          <cell r="J418">
            <v>2</v>
          </cell>
          <cell r="K418">
            <v>2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4</v>
          </cell>
          <cell r="W418">
            <v>21.333333333333332</v>
          </cell>
          <cell r="X418">
            <v>18.75</v>
          </cell>
          <cell r="Y418">
            <v>10</v>
          </cell>
          <cell r="Z418">
            <v>7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17</v>
          </cell>
          <cell r="AL418">
            <v>95</v>
          </cell>
          <cell r="AM418">
            <v>17.894736842105264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0.33333333333333331</v>
          </cell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0.66666666666666663</v>
          </cell>
          <cell r="CF418">
            <v>0</v>
          </cell>
          <cell r="CG418">
            <v>12</v>
          </cell>
          <cell r="CH418">
            <v>9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117.33333333333333</v>
          </cell>
        </row>
        <row r="419">
          <cell r="H419">
            <v>198</v>
          </cell>
          <cell r="I419" t="str">
            <v>CHARUPA</v>
          </cell>
          <cell r="J419">
            <v>6</v>
          </cell>
          <cell r="K419">
            <v>1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7</v>
          </cell>
          <cell r="W419">
            <v>47.666666666666664</v>
          </cell>
          <cell r="X419">
            <v>14.685314685314685</v>
          </cell>
          <cell r="Y419">
            <v>0</v>
          </cell>
          <cell r="Z419">
            <v>3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3</v>
          </cell>
          <cell r="AL419">
            <v>64.333333333333329</v>
          </cell>
          <cell r="AM419">
            <v>4.6632124352331612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1.6666666666666667</v>
          </cell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6</v>
          </cell>
          <cell r="CF419">
            <v>0</v>
          </cell>
          <cell r="CG419">
            <v>6</v>
          </cell>
          <cell r="CH419">
            <v>4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119.66666666666667</v>
          </cell>
        </row>
        <row r="420">
          <cell r="H420">
            <v>6729</v>
          </cell>
          <cell r="I420" t="str">
            <v>PORVENIR de Papayacu</v>
          </cell>
          <cell r="J420">
            <v>3</v>
          </cell>
          <cell r="K420">
            <v>2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5</v>
          </cell>
          <cell r="W420">
            <v>44</v>
          </cell>
          <cell r="X420">
            <v>11.363636363636363</v>
          </cell>
          <cell r="Y420">
            <v>12</v>
          </cell>
          <cell r="Z420">
            <v>11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23</v>
          </cell>
          <cell r="AL420">
            <v>108.33333333333333</v>
          </cell>
          <cell r="AM420">
            <v>21.23076923076923</v>
          </cell>
          <cell r="AN420">
            <v>2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2</v>
          </cell>
          <cell r="BA420">
            <v>7.333333333333333</v>
          </cell>
          <cell r="BB420">
            <v>27.272727272727277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1.3333333333333333</v>
          </cell>
          <cell r="CF420">
            <v>0</v>
          </cell>
          <cell r="CG420">
            <v>17</v>
          </cell>
          <cell r="CH420">
            <v>13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161</v>
          </cell>
        </row>
        <row r="421">
          <cell r="H421">
            <v>240</v>
          </cell>
          <cell r="I421" t="str">
            <v xml:space="preserve">SANTA. MARIA DE CAHUAPANAS </v>
          </cell>
          <cell r="J421">
            <v>14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14</v>
          </cell>
          <cell r="W421">
            <v>101.33333333333333</v>
          </cell>
          <cell r="X421">
            <v>13.815789473684212</v>
          </cell>
          <cell r="Y421">
            <v>33</v>
          </cell>
          <cell r="Z421">
            <v>14</v>
          </cell>
          <cell r="AA421">
            <v>2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49</v>
          </cell>
          <cell r="AL421">
            <v>245.33333333333334</v>
          </cell>
          <cell r="AM421">
            <v>19.972826086956523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9.6666666666666661</v>
          </cell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3</v>
          </cell>
          <cell r="BS421">
            <v>2</v>
          </cell>
          <cell r="BT421">
            <v>0</v>
          </cell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5</v>
          </cell>
          <cell r="CE421">
            <v>17.666666666666668</v>
          </cell>
          <cell r="CF421">
            <v>28.30188679245283</v>
          </cell>
          <cell r="CG421">
            <v>50</v>
          </cell>
          <cell r="CH421">
            <v>16</v>
          </cell>
          <cell r="CI421">
            <v>2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374.00000000000006</v>
          </cell>
        </row>
        <row r="422">
          <cell r="H422">
            <v>244</v>
          </cell>
          <cell r="I422" t="str">
            <v>KAUPAN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39.666666666666664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83.666666666666671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1.6666666666666667</v>
          </cell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2.3333333333333335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127.33333333333334</v>
          </cell>
        </row>
        <row r="423">
          <cell r="H423">
            <v>241</v>
          </cell>
          <cell r="I423" t="str">
            <v>BARRANQUITA DE CAHUAPANAS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1.3333333333333333</v>
          </cell>
          <cell r="X423">
            <v>0</v>
          </cell>
          <cell r="Y423">
            <v>28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28</v>
          </cell>
          <cell r="AL423">
            <v>176.66666666666666</v>
          </cell>
          <cell r="AM423">
            <v>15.849056603773587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0.33333333333333331</v>
          </cell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8.3333333333333339</v>
          </cell>
          <cell r="CF423">
            <v>0</v>
          </cell>
          <cell r="CG423">
            <v>28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186.66666666666669</v>
          </cell>
        </row>
        <row r="424">
          <cell r="H424">
            <v>242</v>
          </cell>
          <cell r="I424" t="str">
            <v>SAN MIGUEL</v>
          </cell>
          <cell r="J424">
            <v>0</v>
          </cell>
          <cell r="K424">
            <v>1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</v>
          </cell>
          <cell r="W424">
            <v>48.666666666666664</v>
          </cell>
          <cell r="X424">
            <v>2.0547945205479454</v>
          </cell>
          <cell r="Y424">
            <v>8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8</v>
          </cell>
          <cell r="AL424">
            <v>176.33333333333334</v>
          </cell>
          <cell r="AM424">
            <v>4.5368620037807181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0.33333333333333331</v>
          </cell>
          <cell r="BB424">
            <v>0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3</v>
          </cell>
          <cell r="BS424">
            <v>0</v>
          </cell>
          <cell r="BT424">
            <v>0</v>
          </cell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3</v>
          </cell>
          <cell r="CE424">
            <v>8.6666666666666661</v>
          </cell>
          <cell r="CF424">
            <v>34.61538461538462</v>
          </cell>
          <cell r="CG424">
            <v>11</v>
          </cell>
          <cell r="CH424">
            <v>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234</v>
          </cell>
        </row>
        <row r="425">
          <cell r="H425">
            <v>243</v>
          </cell>
          <cell r="I425" t="str">
            <v>PALMICHE</v>
          </cell>
          <cell r="J425">
            <v>2</v>
          </cell>
          <cell r="K425">
            <v>1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3</v>
          </cell>
          <cell r="W425">
            <v>21</v>
          </cell>
          <cell r="X425">
            <v>14.285714285714285</v>
          </cell>
          <cell r="Y425">
            <v>5</v>
          </cell>
          <cell r="Z425">
            <v>1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6</v>
          </cell>
          <cell r="AL425">
            <v>131.33333333333334</v>
          </cell>
          <cell r="AM425">
            <v>4.5685279187817258</v>
          </cell>
          <cell r="AN425">
            <v>3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3</v>
          </cell>
          <cell r="BA425">
            <v>8.3333333333333339</v>
          </cell>
          <cell r="BB425">
            <v>36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1</v>
          </cell>
          <cell r="BT425">
            <v>0</v>
          </cell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1</v>
          </cell>
          <cell r="CE425">
            <v>11.333333333333334</v>
          </cell>
          <cell r="CF425">
            <v>8.8235294117647047</v>
          </cell>
          <cell r="CG425">
            <v>10</v>
          </cell>
          <cell r="CH425">
            <v>3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172.00000000000003</v>
          </cell>
        </row>
        <row r="426">
          <cell r="H426">
            <v>6847</v>
          </cell>
          <cell r="I426" t="str">
            <v>SAN RAMON DE SINAR</v>
          </cell>
          <cell r="J426">
            <v>9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9</v>
          </cell>
          <cell r="W426">
            <v>60</v>
          </cell>
          <cell r="X426">
            <v>15</v>
          </cell>
          <cell r="Y426">
            <v>2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2</v>
          </cell>
          <cell r="AL426">
            <v>20.333333333333332</v>
          </cell>
          <cell r="AM426">
            <v>9.8360655737704938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1</v>
          </cell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0.33333333333333331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0</v>
          </cell>
          <cell r="CE426">
            <v>3.6666666666666665</v>
          </cell>
          <cell r="CF426">
            <v>0</v>
          </cell>
          <cell r="CG426">
            <v>11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85.333333333333329</v>
          </cell>
        </row>
        <row r="427">
          <cell r="H427">
            <v>268</v>
          </cell>
          <cell r="I427" t="str">
            <v>ULLPAYACU</v>
          </cell>
          <cell r="J427">
            <v>13</v>
          </cell>
          <cell r="K427">
            <v>24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37</v>
          </cell>
          <cell r="W427">
            <v>175</v>
          </cell>
          <cell r="X427">
            <v>21.142857142857142</v>
          </cell>
          <cell r="Y427">
            <v>8</v>
          </cell>
          <cell r="Z427">
            <v>14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22</v>
          </cell>
          <cell r="AL427">
            <v>166</v>
          </cell>
          <cell r="AM427">
            <v>13.253012048192772</v>
          </cell>
          <cell r="AN427">
            <v>0</v>
          </cell>
          <cell r="AO427">
            <v>1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1</v>
          </cell>
          <cell r="BA427">
            <v>3.3333333333333335</v>
          </cell>
          <cell r="BB427">
            <v>30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1</v>
          </cell>
          <cell r="BS427">
            <v>0</v>
          </cell>
          <cell r="BT427">
            <v>0</v>
          </cell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1</v>
          </cell>
          <cell r="CE427">
            <v>1.6666666666666667</v>
          </cell>
          <cell r="CF427">
            <v>60</v>
          </cell>
          <cell r="CG427">
            <v>22</v>
          </cell>
          <cell r="CH427">
            <v>39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346</v>
          </cell>
        </row>
        <row r="428">
          <cell r="H428">
            <v>11690</v>
          </cell>
          <cell r="I428" t="str">
            <v>TRUENO COCHA</v>
          </cell>
          <cell r="J428">
            <v>3</v>
          </cell>
          <cell r="K428">
            <v>3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6</v>
          </cell>
          <cell r="W428">
            <v>61.666666666666664</v>
          </cell>
          <cell r="X428">
            <v>9.7297297297297298</v>
          </cell>
          <cell r="Y428">
            <v>20</v>
          </cell>
          <cell r="Z428">
            <v>13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33</v>
          </cell>
          <cell r="AL428">
            <v>140.66666666666666</v>
          </cell>
          <cell r="AM428">
            <v>23.459715639810426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2.6666666666666665</v>
          </cell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0.33333333333333331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1.3333333333333333</v>
          </cell>
          <cell r="CF428">
            <v>0</v>
          </cell>
          <cell r="CG428">
            <v>23</v>
          </cell>
          <cell r="CH428">
            <v>16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206.66666666666666</v>
          </cell>
        </row>
        <row r="429">
          <cell r="H429">
            <v>262</v>
          </cell>
          <cell r="I429" t="str">
            <v>CHUINTAR</v>
          </cell>
          <cell r="J429">
            <v>4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4</v>
          </cell>
          <cell r="W429">
            <v>84</v>
          </cell>
          <cell r="X429">
            <v>4.7619047619047619</v>
          </cell>
          <cell r="Y429">
            <v>5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5</v>
          </cell>
          <cell r="AL429">
            <v>148</v>
          </cell>
          <cell r="AM429">
            <v>3.3783783783783785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3</v>
          </cell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45.666666666666664</v>
          </cell>
          <cell r="CF429">
            <v>0</v>
          </cell>
          <cell r="CG429">
            <v>9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280.66666666666669</v>
          </cell>
        </row>
        <row r="430">
          <cell r="H430">
            <v>266</v>
          </cell>
          <cell r="I430" t="str">
            <v>NUEVO PROGRESO - HUITUYACU</v>
          </cell>
          <cell r="J430">
            <v>2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2</v>
          </cell>
          <cell r="W430">
            <v>66</v>
          </cell>
          <cell r="X430">
            <v>3.0303030303030303</v>
          </cell>
          <cell r="Y430">
            <v>11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11</v>
          </cell>
          <cell r="AL430">
            <v>154.66666666666666</v>
          </cell>
          <cell r="AM430">
            <v>7.112068965517242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2.6666666666666665</v>
          </cell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12.666666666666666</v>
          </cell>
          <cell r="CF430">
            <v>0</v>
          </cell>
          <cell r="CG430">
            <v>13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235.99999999999997</v>
          </cell>
        </row>
        <row r="431">
          <cell r="H431">
            <v>267</v>
          </cell>
          <cell r="I431" t="str">
            <v>NUEVA YARINA Tsanchi Simon Kamarampi</v>
          </cell>
          <cell r="J431">
            <v>11</v>
          </cell>
          <cell r="K431">
            <v>10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21</v>
          </cell>
          <cell r="W431">
            <v>161.66666666666666</v>
          </cell>
          <cell r="X431">
            <v>12.989690721649486</v>
          </cell>
          <cell r="Y431">
            <v>1</v>
          </cell>
          <cell r="Z431">
            <v>1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2</v>
          </cell>
          <cell r="AL431">
            <v>46.333333333333336</v>
          </cell>
          <cell r="AM431">
            <v>4.3165467625899279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2.3333333333333335</v>
          </cell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14.333333333333334</v>
          </cell>
          <cell r="CF431">
            <v>0</v>
          </cell>
          <cell r="CG431">
            <v>12</v>
          </cell>
          <cell r="CH431">
            <v>11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224.66666666666669</v>
          </cell>
        </row>
        <row r="432">
          <cell r="H432">
            <v>6740</v>
          </cell>
          <cell r="I432" t="str">
            <v>DOMINGO COCHA - Rimachi</v>
          </cell>
          <cell r="J432">
            <v>3</v>
          </cell>
          <cell r="K432">
            <v>4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7</v>
          </cell>
          <cell r="W432">
            <v>74.333333333333329</v>
          </cell>
          <cell r="X432">
            <v>9.417040358744396</v>
          </cell>
          <cell r="Y432">
            <v>12</v>
          </cell>
          <cell r="Z432">
            <v>7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19</v>
          </cell>
          <cell r="AL432">
            <v>137.33333333333334</v>
          </cell>
          <cell r="AM432">
            <v>13.834951456310678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</v>
          </cell>
          <cell r="BB432">
            <v>0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6.333333333333333</v>
          </cell>
          <cell r="CF432">
            <v>0</v>
          </cell>
          <cell r="CG432">
            <v>15</v>
          </cell>
          <cell r="CH432">
            <v>11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221.00000000000003</v>
          </cell>
        </row>
        <row r="433">
          <cell r="H433">
            <v>269</v>
          </cell>
          <cell r="I433" t="str">
            <v>UWIJINT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71.333333333333329</v>
          </cell>
          <cell r="X433">
            <v>0</v>
          </cell>
          <cell r="Y433">
            <v>1</v>
          </cell>
          <cell r="Z433">
            <v>1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2</v>
          </cell>
          <cell r="AL433">
            <v>95</v>
          </cell>
          <cell r="AM433">
            <v>2.1052631578947367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4.333333333333333</v>
          </cell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15</v>
          </cell>
          <cell r="CF433">
            <v>0</v>
          </cell>
          <cell r="CG433">
            <v>1</v>
          </cell>
          <cell r="CH433">
            <v>1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185.66666666666666</v>
          </cell>
        </row>
        <row r="434">
          <cell r="H434">
            <v>15140</v>
          </cell>
          <cell r="I434" t="str">
            <v>BARRANQUILLO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84.666666666666671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51.333333333333336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1</v>
          </cell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2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139</v>
          </cell>
        </row>
        <row r="435">
          <cell r="H435">
            <v>261</v>
          </cell>
          <cell r="I435" t="str">
            <v>MUSHACARUSHA</v>
          </cell>
          <cell r="J435">
            <v>14</v>
          </cell>
          <cell r="K435">
            <v>1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196.66666666666666</v>
          </cell>
          <cell r="X435">
            <v>7.6271186440677967</v>
          </cell>
          <cell r="Y435">
            <v>6</v>
          </cell>
          <cell r="Z435">
            <v>4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10</v>
          </cell>
          <cell r="AL435">
            <v>33.333333333333336</v>
          </cell>
          <cell r="AM435">
            <v>30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0.33333333333333331</v>
          </cell>
          <cell r="BB435">
            <v>0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1</v>
          </cell>
          <cell r="BT435">
            <v>0</v>
          </cell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1</v>
          </cell>
          <cell r="CE435">
            <v>2</v>
          </cell>
          <cell r="CF435">
            <v>50</v>
          </cell>
          <cell r="CG435">
            <v>20</v>
          </cell>
          <cell r="CH435">
            <v>6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232.33333333333334</v>
          </cell>
        </row>
        <row r="436">
          <cell r="H436">
            <v>29014</v>
          </cell>
          <cell r="I436" t="str">
            <v>PUERTO REQUENA</v>
          </cell>
          <cell r="J436">
            <v>6</v>
          </cell>
          <cell r="K436">
            <v>18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24</v>
          </cell>
          <cell r="W436">
            <v>96.666666666666671</v>
          </cell>
          <cell r="X436">
            <v>24.827586206896552</v>
          </cell>
          <cell r="Y436">
            <v>12</v>
          </cell>
          <cell r="Z436">
            <v>32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44</v>
          </cell>
          <cell r="AL436">
            <v>88.333333333333329</v>
          </cell>
          <cell r="AM436">
            <v>49.811320754716981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0.66666666666666663</v>
          </cell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28.666666666666668</v>
          </cell>
          <cell r="CF436">
            <v>0</v>
          </cell>
          <cell r="CG436">
            <v>18</v>
          </cell>
          <cell r="CH436">
            <v>50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214.33333333333331</v>
          </cell>
        </row>
        <row r="437">
          <cell r="H437">
            <v>29013</v>
          </cell>
          <cell r="I437" t="str">
            <v>NUEVO LIMON COCHA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21.666666666666668</v>
          </cell>
          <cell r="X437">
            <v>0</v>
          </cell>
          <cell r="Y437">
            <v>1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</v>
          </cell>
          <cell r="AL437">
            <v>9</v>
          </cell>
          <cell r="AM437">
            <v>11.111111111111111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4</v>
          </cell>
          <cell r="BB437">
            <v>0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34.666666666666671</v>
          </cell>
        </row>
        <row r="438">
          <cell r="H438">
            <v>29012</v>
          </cell>
          <cell r="I438" t="str">
            <v>PUERTO PIRUMBA</v>
          </cell>
          <cell r="J438">
            <v>0</v>
          </cell>
          <cell r="K438">
            <v>3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3</v>
          </cell>
          <cell r="W438">
            <v>61.333333333333336</v>
          </cell>
          <cell r="X438">
            <v>4.891304347826086</v>
          </cell>
          <cell r="Y438">
            <v>4</v>
          </cell>
          <cell r="Z438">
            <v>1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5</v>
          </cell>
          <cell r="AL438">
            <v>40</v>
          </cell>
          <cell r="AM438">
            <v>12.5</v>
          </cell>
          <cell r="AN438">
            <v>1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3</v>
          </cell>
          <cell r="BB438">
            <v>33.333333333333329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53</v>
          </cell>
          <cell r="CF438">
            <v>0</v>
          </cell>
          <cell r="CG438">
            <v>5</v>
          </cell>
          <cell r="CH438">
            <v>4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157.66666666666669</v>
          </cell>
        </row>
        <row r="439">
          <cell r="H439">
            <v>260</v>
          </cell>
          <cell r="I439" t="str">
            <v>ALIANZA CRISTIANA</v>
          </cell>
          <cell r="J439">
            <v>51</v>
          </cell>
          <cell r="K439">
            <v>11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62</v>
          </cell>
          <cell r="W439">
            <v>280.33333333333331</v>
          </cell>
          <cell r="X439">
            <v>22.116527942925089</v>
          </cell>
          <cell r="Y439">
            <v>52</v>
          </cell>
          <cell r="Z439">
            <v>52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104</v>
          </cell>
          <cell r="AL439">
            <v>374.66666666666669</v>
          </cell>
          <cell r="AM439">
            <v>27.758007117437721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2</v>
          </cell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1</v>
          </cell>
          <cell r="BS439">
            <v>1</v>
          </cell>
          <cell r="BT439">
            <v>0</v>
          </cell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2</v>
          </cell>
          <cell r="CE439">
            <v>12.666666666666666</v>
          </cell>
          <cell r="CF439">
            <v>15.789473684210527</v>
          </cell>
          <cell r="CG439">
            <v>104</v>
          </cell>
          <cell r="CH439">
            <v>64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669.66666666666663</v>
          </cell>
        </row>
        <row r="440">
          <cell r="H440">
            <v>307</v>
          </cell>
          <cell r="I440" t="str">
            <v>TZEKUNZA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45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88.333333333333329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1.3333333333333333</v>
          </cell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1</v>
          </cell>
          <cell r="BS440">
            <v>0</v>
          </cell>
          <cell r="BT440">
            <v>0</v>
          </cell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1</v>
          </cell>
          <cell r="CE440">
            <v>22</v>
          </cell>
          <cell r="CF440">
            <v>4.5454545454545459</v>
          </cell>
          <cell r="CG440">
            <v>1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156.66666666666666</v>
          </cell>
        </row>
        <row r="441">
          <cell r="H441">
            <v>265</v>
          </cell>
          <cell r="I441" t="str">
            <v>WASHIENTZA</v>
          </cell>
          <cell r="J441">
            <v>0</v>
          </cell>
          <cell r="K441">
            <v>5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5</v>
          </cell>
          <cell r="W441">
            <v>187</v>
          </cell>
          <cell r="X441">
            <v>2.6737967914438503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63.333333333333336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1.6666666666666667</v>
          </cell>
          <cell r="BB441">
            <v>0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1.3333333333333333</v>
          </cell>
          <cell r="BQ441">
            <v>0</v>
          </cell>
          <cell r="BR441">
            <v>6</v>
          </cell>
          <cell r="BS441">
            <v>11</v>
          </cell>
          <cell r="BT441">
            <v>0</v>
          </cell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17</v>
          </cell>
          <cell r="CE441">
            <v>43</v>
          </cell>
          <cell r="CF441">
            <v>39.534883720930232</v>
          </cell>
          <cell r="CG441">
            <v>6</v>
          </cell>
          <cell r="CH441">
            <v>16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296.33333333333337</v>
          </cell>
        </row>
        <row r="442">
          <cell r="H442">
            <v>258</v>
          </cell>
          <cell r="I442" t="str">
            <v>NUEVO ANDOAS</v>
          </cell>
          <cell r="J442">
            <v>4</v>
          </cell>
          <cell r="K442">
            <v>4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8</v>
          </cell>
          <cell r="W442">
            <v>72.333333333333329</v>
          </cell>
          <cell r="X442">
            <v>11.059907834101383</v>
          </cell>
          <cell r="Y442">
            <v>70</v>
          </cell>
          <cell r="Z442">
            <v>32</v>
          </cell>
          <cell r="AA442">
            <v>1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103</v>
          </cell>
          <cell r="AL442">
            <v>432</v>
          </cell>
          <cell r="AM442">
            <v>23.842592592592592</v>
          </cell>
          <cell r="AN442">
            <v>0</v>
          </cell>
          <cell r="AO442">
            <v>4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4</v>
          </cell>
          <cell r="BA442">
            <v>1.6666666666666667</v>
          </cell>
          <cell r="BB442">
            <v>240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0.33333333333333331</v>
          </cell>
          <cell r="BQ442">
            <v>0</v>
          </cell>
          <cell r="BR442">
            <v>8</v>
          </cell>
          <cell r="BS442">
            <v>1</v>
          </cell>
          <cell r="BT442">
            <v>0</v>
          </cell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9</v>
          </cell>
          <cell r="CE442">
            <v>36</v>
          </cell>
          <cell r="CF442">
            <v>25</v>
          </cell>
          <cell r="CG442">
            <v>82</v>
          </cell>
          <cell r="CH442">
            <v>41</v>
          </cell>
          <cell r="CI442">
            <v>1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542.33333333333326</v>
          </cell>
        </row>
        <row r="443">
          <cell r="H443">
            <v>259</v>
          </cell>
          <cell r="I443" t="str">
            <v>ANDOAS VIEJO</v>
          </cell>
          <cell r="J443">
            <v>4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4</v>
          </cell>
          <cell r="W443">
            <v>44.333333333333336</v>
          </cell>
          <cell r="X443">
            <v>9.0225563909774422</v>
          </cell>
          <cell r="Y443">
            <v>37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37</v>
          </cell>
          <cell r="AL443">
            <v>442</v>
          </cell>
          <cell r="AM443">
            <v>8.3710407239818991</v>
          </cell>
          <cell r="AN443">
            <v>2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2</v>
          </cell>
          <cell r="BA443">
            <v>0.33333333333333331</v>
          </cell>
          <cell r="BB443">
            <v>600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2</v>
          </cell>
          <cell r="BS443">
            <v>0</v>
          </cell>
          <cell r="BT443">
            <v>0</v>
          </cell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2</v>
          </cell>
          <cell r="CE443">
            <v>45.666666666666664</v>
          </cell>
          <cell r="CF443">
            <v>4.3795620437956204</v>
          </cell>
          <cell r="CG443">
            <v>45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532.33333333333326</v>
          </cell>
        </row>
        <row r="444">
          <cell r="H444">
            <v>30205</v>
          </cell>
          <cell r="I444" t="str">
            <v>PUERTO PIJUAYAL-RIO HUITOYACU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11.666666666666666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30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1</v>
          </cell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14.333333333333334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57</v>
          </cell>
        </row>
        <row r="445">
          <cell r="H445">
            <v>263</v>
          </cell>
          <cell r="I445" t="str">
            <v>SABALOYACU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100.66666666666667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112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0.66666666666666663</v>
          </cell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42.666666666666664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256</v>
          </cell>
        </row>
        <row r="446">
          <cell r="H446">
            <v>264</v>
          </cell>
          <cell r="I446" t="str">
            <v>LOBOYACU</v>
          </cell>
          <cell r="J446">
            <v>5</v>
          </cell>
          <cell r="K446">
            <v>6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11</v>
          </cell>
          <cell r="W446">
            <v>64.333333333333329</v>
          </cell>
          <cell r="X446">
            <v>17.098445595854926</v>
          </cell>
          <cell r="Y446">
            <v>10</v>
          </cell>
          <cell r="Z446">
            <v>28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38</v>
          </cell>
          <cell r="AL446">
            <v>110.66666666666667</v>
          </cell>
          <cell r="AM446">
            <v>34.337349397590359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1.3333333333333333</v>
          </cell>
          <cell r="BB446">
            <v>0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5</v>
          </cell>
          <cell r="BS446">
            <v>10</v>
          </cell>
          <cell r="BT446">
            <v>0</v>
          </cell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15</v>
          </cell>
          <cell r="CE446">
            <v>28.666666666666668</v>
          </cell>
          <cell r="CF446">
            <v>52.325581395348827</v>
          </cell>
          <cell r="CG446">
            <v>20</v>
          </cell>
          <cell r="CH446">
            <v>44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205</v>
          </cell>
        </row>
        <row r="447">
          <cell r="H447">
            <v>30509</v>
          </cell>
          <cell r="I447" t="str">
            <v>KUYUNTZA DEL MANCHARI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34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25.333333333333332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3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63.333333333333329</v>
          </cell>
        </row>
        <row r="448">
          <cell r="H448">
            <v>251</v>
          </cell>
          <cell r="I448" t="str">
            <v>PUERTO AMERICA De Morona</v>
          </cell>
          <cell r="J448">
            <v>6</v>
          </cell>
          <cell r="K448">
            <v>6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12</v>
          </cell>
          <cell r="W448">
            <v>59.333333333333336</v>
          </cell>
          <cell r="X448">
            <v>20.224719101123593</v>
          </cell>
          <cell r="Y448">
            <v>4</v>
          </cell>
          <cell r="Z448">
            <v>1</v>
          </cell>
          <cell r="AA448">
            <v>1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6</v>
          </cell>
          <cell r="AL448">
            <v>152.66666666666666</v>
          </cell>
          <cell r="AM448">
            <v>3.9301310043668125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2.6666666666666665</v>
          </cell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1</v>
          </cell>
          <cell r="BT448">
            <v>3</v>
          </cell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4</v>
          </cell>
          <cell r="CE448">
            <v>7.666666666666667</v>
          </cell>
          <cell r="CF448">
            <v>52.173913043478258</v>
          </cell>
          <cell r="CG448">
            <v>10</v>
          </cell>
          <cell r="CH448">
            <v>8</v>
          </cell>
          <cell r="CI448">
            <v>4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222.33333333333331</v>
          </cell>
        </row>
        <row r="449">
          <cell r="H449">
            <v>252</v>
          </cell>
          <cell r="I449" t="str">
            <v>PUERTO ALEGRIA de Morona</v>
          </cell>
          <cell r="J449">
            <v>6</v>
          </cell>
          <cell r="K449">
            <v>2</v>
          </cell>
          <cell r="L449">
            <v>1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9</v>
          </cell>
          <cell r="W449">
            <v>98.333333333333329</v>
          </cell>
          <cell r="X449">
            <v>9.1525423728813564</v>
          </cell>
          <cell r="Y449">
            <v>26</v>
          </cell>
          <cell r="Z449">
            <v>7</v>
          </cell>
          <cell r="AA449">
            <v>2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35</v>
          </cell>
          <cell r="AL449">
            <v>206</v>
          </cell>
          <cell r="AM449">
            <v>16.990291262135923</v>
          </cell>
          <cell r="AN449">
            <v>0</v>
          </cell>
          <cell r="AO449">
            <v>1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1</v>
          </cell>
          <cell r="BA449">
            <v>3</v>
          </cell>
          <cell r="BB449">
            <v>33.333333333333329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3</v>
          </cell>
          <cell r="BS449">
            <v>0</v>
          </cell>
          <cell r="BT449">
            <v>0</v>
          </cell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3</v>
          </cell>
          <cell r="CE449">
            <v>17.666666666666668</v>
          </cell>
          <cell r="CF449">
            <v>16.981132075471699</v>
          </cell>
          <cell r="CG449">
            <v>35</v>
          </cell>
          <cell r="CH449">
            <v>10</v>
          </cell>
          <cell r="CI449">
            <v>3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325</v>
          </cell>
        </row>
        <row r="450">
          <cell r="H450">
            <v>253</v>
          </cell>
          <cell r="I450" t="str">
            <v>PIJUAYAL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3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5.333333333333333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0.66666666666666663</v>
          </cell>
          <cell r="BB450">
            <v>0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2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10.999999999999998</v>
          </cell>
        </row>
        <row r="451">
          <cell r="H451">
            <v>254</v>
          </cell>
          <cell r="I451" t="str">
            <v>CABALLITO</v>
          </cell>
          <cell r="J451">
            <v>8</v>
          </cell>
          <cell r="K451">
            <v>1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9</v>
          </cell>
          <cell r="W451">
            <v>38.333333333333336</v>
          </cell>
          <cell r="X451">
            <v>23.478260869565215</v>
          </cell>
          <cell r="Y451">
            <v>12</v>
          </cell>
          <cell r="Z451">
            <v>1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13</v>
          </cell>
          <cell r="AL451">
            <v>140</v>
          </cell>
          <cell r="AM451">
            <v>9.2857142857142865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3</v>
          </cell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1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7.666666666666667</v>
          </cell>
          <cell r="CF451">
            <v>0</v>
          </cell>
          <cell r="CG451">
            <v>20</v>
          </cell>
          <cell r="CH451">
            <v>2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190</v>
          </cell>
        </row>
        <row r="452">
          <cell r="H452">
            <v>255</v>
          </cell>
          <cell r="I452" t="str">
            <v>SAN JUAN de Morona</v>
          </cell>
          <cell r="J452">
            <v>4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4</v>
          </cell>
          <cell r="W452">
            <v>78.666666666666671</v>
          </cell>
          <cell r="X452">
            <v>5.0847457627118642</v>
          </cell>
          <cell r="Y452">
            <v>9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9</v>
          </cell>
          <cell r="AL452">
            <v>72.666666666666671</v>
          </cell>
          <cell r="AM452">
            <v>12.38532110091743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2.6666666666666665</v>
          </cell>
          <cell r="BB452">
            <v>0</v>
          </cell>
          <cell r="BC452">
            <v>0</v>
          </cell>
          <cell r="BD452">
            <v>0</v>
          </cell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25</v>
          </cell>
          <cell r="CF452">
            <v>0</v>
          </cell>
          <cell r="CG452">
            <v>13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179</v>
          </cell>
        </row>
        <row r="453">
          <cell r="H453">
            <v>256</v>
          </cell>
          <cell r="I453" t="str">
            <v>PANINTZA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14</v>
          </cell>
          <cell r="X453">
            <v>0</v>
          </cell>
          <cell r="Y453">
            <v>16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16</v>
          </cell>
          <cell r="AL453">
            <v>15.666666666666666</v>
          </cell>
          <cell r="AM453">
            <v>102.1276595744681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1</v>
          </cell>
          <cell r="BB453">
            <v>0</v>
          </cell>
          <cell r="BC453">
            <v>0</v>
          </cell>
          <cell r="BD453">
            <v>0</v>
          </cell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10.666666666666666</v>
          </cell>
          <cell r="CF453">
            <v>0</v>
          </cell>
          <cell r="CG453">
            <v>16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41.333333333333329</v>
          </cell>
        </row>
        <row r="454">
          <cell r="H454">
            <v>257</v>
          </cell>
          <cell r="I454" t="str">
            <v>SHINGUITO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13.666666666666666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112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0.66666666666666663</v>
          </cell>
          <cell r="BB454">
            <v>0</v>
          </cell>
          <cell r="BC454">
            <v>0</v>
          </cell>
          <cell r="BD454">
            <v>0</v>
          </cell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26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152.33333333333334</v>
          </cell>
        </row>
        <row r="455">
          <cell r="H455">
            <v>11691</v>
          </cell>
          <cell r="I455" t="str">
            <v>INCA ROCA</v>
          </cell>
          <cell r="J455">
            <v>5</v>
          </cell>
          <cell r="K455">
            <v>2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7</v>
          </cell>
          <cell r="W455">
            <v>9.3333333333333339</v>
          </cell>
          <cell r="X455">
            <v>75</v>
          </cell>
          <cell r="Y455">
            <v>1</v>
          </cell>
          <cell r="Z455">
            <v>1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</v>
          </cell>
          <cell r="AL455">
            <v>63</v>
          </cell>
          <cell r="AM455">
            <v>3.1746031746031744</v>
          </cell>
          <cell r="AN455">
            <v>0</v>
          </cell>
          <cell r="AO455">
            <v>2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2</v>
          </cell>
          <cell r="BA455">
            <v>2</v>
          </cell>
          <cell r="BB455">
            <v>100</v>
          </cell>
          <cell r="BC455">
            <v>0</v>
          </cell>
          <cell r="BD455">
            <v>0</v>
          </cell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197</v>
          </cell>
          <cell r="BS455">
            <v>0</v>
          </cell>
          <cell r="BT455">
            <v>0</v>
          </cell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197</v>
          </cell>
          <cell r="CE455">
            <v>15.666666666666666</v>
          </cell>
          <cell r="CF455">
            <v>1257.4468085106384</v>
          </cell>
          <cell r="CG455">
            <v>203</v>
          </cell>
          <cell r="CH455">
            <v>5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90</v>
          </cell>
        </row>
        <row r="456">
          <cell r="H456">
            <v>6826</v>
          </cell>
          <cell r="I456" t="str">
            <v>SHOROYA NUEVO</v>
          </cell>
          <cell r="J456">
            <v>1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14.666666666666666</v>
          </cell>
          <cell r="X456">
            <v>6.8181818181818192</v>
          </cell>
          <cell r="Y456">
            <v>4</v>
          </cell>
          <cell r="Z456">
            <v>7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11</v>
          </cell>
          <cell r="AL456">
            <v>99.666666666666671</v>
          </cell>
          <cell r="AM456">
            <v>11.036789297658862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1.3333333333333333</v>
          </cell>
          <cell r="BB456">
            <v>0</v>
          </cell>
          <cell r="BC456">
            <v>0</v>
          </cell>
          <cell r="BD456">
            <v>0</v>
          </cell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11.333333333333334</v>
          </cell>
          <cell r="CF456">
            <v>0</v>
          </cell>
          <cell r="CG456">
            <v>5</v>
          </cell>
          <cell r="CH456">
            <v>7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127</v>
          </cell>
        </row>
        <row r="457">
          <cell r="H457">
            <v>7014</v>
          </cell>
          <cell r="I457" t="str">
            <v>YANKUNTICH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9.6666666666666661</v>
          </cell>
          <cell r="X457">
            <v>0</v>
          </cell>
          <cell r="Y457">
            <v>9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9</v>
          </cell>
          <cell r="AL457">
            <v>24.666666666666668</v>
          </cell>
          <cell r="AM457">
            <v>36.486486486486484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0.66666666666666663</v>
          </cell>
          <cell r="BB457">
            <v>0</v>
          </cell>
          <cell r="BC457">
            <v>0</v>
          </cell>
          <cell r="BD457">
            <v>0</v>
          </cell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1</v>
          </cell>
          <cell r="BS457">
            <v>0</v>
          </cell>
          <cell r="BT457">
            <v>0</v>
          </cell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1</v>
          </cell>
          <cell r="CE457">
            <v>2.3333333333333335</v>
          </cell>
          <cell r="CF457">
            <v>42.857142857142854</v>
          </cell>
          <cell r="CG457">
            <v>10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37.333333333333336</v>
          </cell>
        </row>
        <row r="458">
          <cell r="H458">
            <v>24414</v>
          </cell>
          <cell r="I458" t="str">
            <v>NUEVO PROGRESO DEL DATEM</v>
          </cell>
          <cell r="J458">
            <v>2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2</v>
          </cell>
          <cell r="W458">
            <v>14.333333333333334</v>
          </cell>
          <cell r="X458">
            <v>13.953488372093023</v>
          </cell>
          <cell r="Y458">
            <v>6</v>
          </cell>
          <cell r="Z458">
            <v>3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9</v>
          </cell>
          <cell r="AL458">
            <v>14.333333333333334</v>
          </cell>
          <cell r="AM458">
            <v>62.790697674418603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4.666666666666667</v>
          </cell>
          <cell r="CF458">
            <v>0</v>
          </cell>
          <cell r="CG458">
            <v>8</v>
          </cell>
          <cell r="CH458">
            <v>3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33.333333333333336</v>
          </cell>
        </row>
        <row r="459">
          <cell r="H459">
            <v>30202</v>
          </cell>
          <cell r="I459" t="str">
            <v>UNANCHAY-RIO MORONA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3.3333333333333335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13.333333333333334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0.33333333333333331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17</v>
          </cell>
        </row>
        <row r="460">
          <cell r="H460">
            <v>32394</v>
          </cell>
          <cell r="I460" t="str">
            <v>DIAMANTE AZUL - RIO NAPO</v>
          </cell>
          <cell r="J460">
            <v>6</v>
          </cell>
          <cell r="K460">
            <v>2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8</v>
          </cell>
          <cell r="W460">
            <v>57.333333333333336</v>
          </cell>
          <cell r="X460">
            <v>13.953488372093023</v>
          </cell>
          <cell r="Y460">
            <v>6</v>
          </cell>
          <cell r="Z460">
            <v>3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9</v>
          </cell>
          <cell r="AL460">
            <v>27.666666666666668</v>
          </cell>
          <cell r="AM460">
            <v>32.53012048192771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1.6666666666666667</v>
          </cell>
          <cell r="BB460">
            <v>0</v>
          </cell>
          <cell r="BC460">
            <v>0</v>
          </cell>
          <cell r="BD460">
            <v>0</v>
          </cell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0.66666666666666663</v>
          </cell>
          <cell r="CF460">
            <v>0</v>
          </cell>
          <cell r="CG460">
            <v>12</v>
          </cell>
          <cell r="CH460">
            <v>5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87.333333333333343</v>
          </cell>
        </row>
        <row r="461">
          <cell r="H461">
            <v>32283</v>
          </cell>
          <cell r="I461" t="str">
            <v>SAN PEDRO DE TIPISHCA</v>
          </cell>
          <cell r="J461">
            <v>1</v>
          </cell>
          <cell r="K461">
            <v>2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3</v>
          </cell>
          <cell r="W461">
            <v>18.333333333333332</v>
          </cell>
          <cell r="X461">
            <v>16.363636363636363</v>
          </cell>
          <cell r="Y461">
            <v>14</v>
          </cell>
          <cell r="Z461">
            <v>2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16</v>
          </cell>
          <cell r="AL461">
            <v>153.66666666666666</v>
          </cell>
          <cell r="AM461">
            <v>10.412147505422995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0</v>
          </cell>
          <cell r="BD461">
            <v>0</v>
          </cell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15</v>
          </cell>
          <cell r="CH461">
            <v>4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172.33333333333334</v>
          </cell>
        </row>
        <row r="462">
          <cell r="H462">
            <v>32416</v>
          </cell>
          <cell r="I462" t="str">
            <v>NINA RUMI - RIO NANAY</v>
          </cell>
          <cell r="J462">
            <v>13</v>
          </cell>
          <cell r="K462">
            <v>9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22</v>
          </cell>
          <cell r="W462">
            <v>11.333333333333334</v>
          </cell>
          <cell r="X462">
            <v>194.11764705882354</v>
          </cell>
          <cell r="Y462">
            <v>13</v>
          </cell>
          <cell r="Z462">
            <v>15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28</v>
          </cell>
          <cell r="AL462">
            <v>85.666666666666671</v>
          </cell>
          <cell r="AM462">
            <v>32.684824902723733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2.6666666666666665</v>
          </cell>
          <cell r="BB462">
            <v>0</v>
          </cell>
          <cell r="BC462">
            <v>0</v>
          </cell>
          <cell r="BD462">
            <v>0</v>
          </cell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10</v>
          </cell>
          <cell r="CF462">
            <v>0</v>
          </cell>
          <cell r="CG462">
            <v>26</v>
          </cell>
          <cell r="CH462">
            <v>24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109.66666666666667</v>
          </cell>
        </row>
        <row r="463">
          <cell r="H463">
            <v>32291</v>
          </cell>
          <cell r="I463" t="str">
            <v>BARRIO VIRGEN DE GUADALUPE DE VILLA LAGUNAS</v>
          </cell>
          <cell r="J463">
            <v>1</v>
          </cell>
          <cell r="K463">
            <v>4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5</v>
          </cell>
          <cell r="W463">
            <v>8.3333333333333339</v>
          </cell>
          <cell r="X463">
            <v>60</v>
          </cell>
          <cell r="Y463">
            <v>5</v>
          </cell>
          <cell r="Z463">
            <v>8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13</v>
          </cell>
          <cell r="AL463">
            <v>106.66666666666667</v>
          </cell>
          <cell r="AM463">
            <v>12.1875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0.33333333333333331</v>
          </cell>
          <cell r="CF463">
            <v>0</v>
          </cell>
          <cell r="CG463">
            <v>6</v>
          </cell>
          <cell r="CH463">
            <v>12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115.33333333333333</v>
          </cell>
        </row>
        <row r="464">
          <cell r="H464">
            <v>32367</v>
          </cell>
          <cell r="I464" t="str">
            <v>CC.NN. OBISPO DE IRAZOLA</v>
          </cell>
          <cell r="J464">
            <v>5</v>
          </cell>
          <cell r="K464">
            <v>2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7</v>
          </cell>
          <cell r="W464">
            <v>25.666666666666668</v>
          </cell>
          <cell r="X464">
            <v>27.27272727272727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31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</v>
          </cell>
          <cell r="BB464">
            <v>0</v>
          </cell>
          <cell r="BC464">
            <v>0</v>
          </cell>
          <cell r="BD464">
            <v>0</v>
          </cell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1</v>
          </cell>
          <cell r="CF464">
            <v>0</v>
          </cell>
          <cell r="CG464">
            <v>5</v>
          </cell>
          <cell r="CH464">
            <v>2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58.666666666666671</v>
          </cell>
        </row>
        <row r="465">
          <cell r="H465">
            <v>32534</v>
          </cell>
          <cell r="I465" t="str">
            <v>CENTRO POBLADO PUERTO PRADO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4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0.66666666666666663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4.666666666666667</v>
          </cell>
        </row>
        <row r="466">
          <cell r="H466">
            <v>32646</v>
          </cell>
          <cell r="I466" t="str">
            <v>LA CUMBRE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15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10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25</v>
          </cell>
        </row>
        <row r="467">
          <cell r="H467">
            <v>32517</v>
          </cell>
          <cell r="I467" t="str">
            <v>TUPAC AMARU</v>
          </cell>
          <cell r="J467">
            <v>3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3</v>
          </cell>
          <cell r="W467">
            <v>14.666666666666666</v>
          </cell>
          <cell r="X467">
            <v>20.454545454545457</v>
          </cell>
          <cell r="Y467">
            <v>1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1</v>
          </cell>
          <cell r="AL467">
            <v>11</v>
          </cell>
          <cell r="AM467">
            <v>9.0909090909090917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4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25.666666666666664</v>
          </cell>
        </row>
        <row r="468">
          <cell r="H468">
            <v>32719</v>
          </cell>
          <cell r="I468" t="str">
            <v>ANTIOQUIA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32745</v>
          </cell>
          <cell r="I469" t="str">
            <v>PUERTO ESPERANZA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11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21</v>
          </cell>
        </row>
        <row r="470">
          <cell r="H470">
            <v>32709</v>
          </cell>
          <cell r="I470" t="str">
            <v>SANTA SILVIA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18.666666666666668</v>
          </cell>
          <cell r="X470">
            <v>0</v>
          </cell>
          <cell r="Y470">
            <v>3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3</v>
          </cell>
          <cell r="AL470">
            <v>20</v>
          </cell>
          <cell r="AM470">
            <v>15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1.6666666666666667</v>
          </cell>
          <cell r="BB470">
            <v>0</v>
          </cell>
          <cell r="BC470">
            <v>0</v>
          </cell>
          <cell r="BD470">
            <v>0</v>
          </cell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1</v>
          </cell>
          <cell r="BS470">
            <v>0</v>
          </cell>
          <cell r="BT470">
            <v>0</v>
          </cell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1</v>
          </cell>
          <cell r="CE470">
            <v>18.666666666666668</v>
          </cell>
          <cell r="CF470">
            <v>5.3571428571428568</v>
          </cell>
          <cell r="CG470">
            <v>4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59</v>
          </cell>
        </row>
        <row r="471">
          <cell r="H471">
            <v>32465</v>
          </cell>
          <cell r="I471" t="str">
            <v>SAN JOSE DEL SHISHINAHUA DE SANTA CRUZ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0.66666666666666663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5.333333333333333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0.33333333333333331</v>
          </cell>
          <cell r="BB471">
            <v>0</v>
          </cell>
          <cell r="BC471">
            <v>0</v>
          </cell>
          <cell r="BD471">
            <v>0</v>
          </cell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6.333333333333333</v>
          </cell>
        </row>
        <row r="472">
          <cell r="H472">
            <v>32710</v>
          </cell>
          <cell r="I472" t="str">
            <v>CUNINICO</v>
          </cell>
          <cell r="J472">
            <v>11</v>
          </cell>
          <cell r="K472">
            <v>2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13</v>
          </cell>
          <cell r="W472">
            <v>58.333333333333336</v>
          </cell>
          <cell r="X472">
            <v>22.285714285714285</v>
          </cell>
          <cell r="Y472">
            <v>14</v>
          </cell>
          <cell r="Z472">
            <v>18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32</v>
          </cell>
          <cell r="AL472">
            <v>135.33333333333334</v>
          </cell>
          <cell r="AM472">
            <v>23.645320197044335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2.3333333333333335</v>
          </cell>
          <cell r="BB472">
            <v>0</v>
          </cell>
          <cell r="BC472">
            <v>0</v>
          </cell>
          <cell r="BD472">
            <v>0</v>
          </cell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1</v>
          </cell>
          <cell r="BT472">
            <v>0</v>
          </cell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1</v>
          </cell>
          <cell r="CE472">
            <v>6</v>
          </cell>
          <cell r="CF472">
            <v>16.666666666666664</v>
          </cell>
          <cell r="CG472">
            <v>25</v>
          </cell>
          <cell r="CH472">
            <v>21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202.00000000000003</v>
          </cell>
        </row>
        <row r="473">
          <cell r="H473">
            <v>33095</v>
          </cell>
          <cell r="I473" t="str">
            <v>SAN JUAN DE PALOMETAYACU DE BALSAPUERTO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4.666666666666667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4.666666666666667</v>
          </cell>
        </row>
        <row r="474">
          <cell r="H474">
            <v>33130</v>
          </cell>
          <cell r="I474" t="str">
            <v>SAN FERNANDO</v>
          </cell>
          <cell r="J474">
            <v>2</v>
          </cell>
          <cell r="K474">
            <v>4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6</v>
          </cell>
          <cell r="W474">
            <v>24</v>
          </cell>
          <cell r="X474">
            <v>25</v>
          </cell>
          <cell r="Y474">
            <v>4</v>
          </cell>
          <cell r="Z474">
            <v>7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11</v>
          </cell>
          <cell r="AL474">
            <v>29.333333333333332</v>
          </cell>
          <cell r="AM474">
            <v>37.5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0.66666666666666663</v>
          </cell>
          <cell r="BB474">
            <v>0</v>
          </cell>
          <cell r="BC474">
            <v>0</v>
          </cell>
          <cell r="BD474">
            <v>0</v>
          </cell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6</v>
          </cell>
          <cell r="CH474">
            <v>11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53.999999999999993</v>
          </cell>
        </row>
        <row r="475">
          <cell r="H475">
            <v>32852</v>
          </cell>
          <cell r="I475" t="str">
            <v>NUEVA ALIANZA - RIO CHAMBIRA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0.33333333333333331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0.33333333333333331</v>
          </cell>
          <cell r="BB475">
            <v>0</v>
          </cell>
          <cell r="BC475">
            <v>0</v>
          </cell>
          <cell r="BD475">
            <v>0</v>
          </cell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0.33333333333333331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1</v>
          </cell>
        </row>
        <row r="476">
          <cell r="H476">
            <v>32851</v>
          </cell>
          <cell r="I476" t="str">
            <v>LA PETROLERA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10.333333333333334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10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0.33333333333333331</v>
          </cell>
          <cell r="BB476">
            <v>0</v>
          </cell>
          <cell r="BC476">
            <v>0</v>
          </cell>
          <cell r="BD476">
            <v>0</v>
          </cell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1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21.666666666666668</v>
          </cell>
        </row>
        <row r="477">
          <cell r="H477">
            <v>33385</v>
          </cell>
          <cell r="I477" t="str">
            <v>PUERTO ALEGRE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8.6666666666666661</v>
          </cell>
          <cell r="X477">
            <v>0</v>
          </cell>
          <cell r="Y477">
            <v>8</v>
          </cell>
          <cell r="Z477">
            <v>3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11</v>
          </cell>
          <cell r="AL477">
            <v>35.666666666666664</v>
          </cell>
          <cell r="AM477">
            <v>30.841121495327105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0.33333333333333331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0.33333333333333331</v>
          </cell>
          <cell r="CF477">
            <v>0</v>
          </cell>
          <cell r="CG477">
            <v>8</v>
          </cell>
          <cell r="CH477">
            <v>3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45</v>
          </cell>
        </row>
        <row r="478">
          <cell r="H478">
            <v>33384</v>
          </cell>
          <cell r="I478" t="str">
            <v>UNION ZANCUDO DE LAGUNAS</v>
          </cell>
          <cell r="J478">
            <v>1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2.6666666666666665</v>
          </cell>
          <cell r="X478">
            <v>37.5</v>
          </cell>
          <cell r="Y478">
            <v>3</v>
          </cell>
          <cell r="Z478">
            <v>1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4</v>
          </cell>
          <cell r="AL478">
            <v>24</v>
          </cell>
          <cell r="AM478">
            <v>16.666666666666664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2.6666666666666665</v>
          </cell>
          <cell r="BB478">
            <v>0</v>
          </cell>
          <cell r="BC478">
            <v>0</v>
          </cell>
          <cell r="BD478">
            <v>0</v>
          </cell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4</v>
          </cell>
          <cell r="CH478">
            <v>1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29.333333333333336</v>
          </cell>
        </row>
        <row r="479">
          <cell r="H479">
            <v>33683</v>
          </cell>
          <cell r="I479" t="str">
            <v>NUEVO SAN LORENZO</v>
          </cell>
          <cell r="J479">
            <v>1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1</v>
          </cell>
          <cell r="W479">
            <v>2.3333333333333335</v>
          </cell>
          <cell r="X479">
            <v>42.857142857142854</v>
          </cell>
          <cell r="Y479">
            <v>2</v>
          </cell>
          <cell r="Z479">
            <v>2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4</v>
          </cell>
          <cell r="AL479">
            <v>34</v>
          </cell>
          <cell r="AM479">
            <v>11.76470588235294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0.33333333333333331</v>
          </cell>
          <cell r="BB479">
            <v>0</v>
          </cell>
          <cell r="BC479">
            <v>0</v>
          </cell>
          <cell r="BD479">
            <v>0</v>
          </cell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3</v>
          </cell>
          <cell r="CH479">
            <v>2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36.666666666666671</v>
          </cell>
        </row>
        <row r="480">
          <cell r="H480">
            <v>34149</v>
          </cell>
          <cell r="I480" t="str">
            <v>NUEVA UNIÓN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4.666666666666667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3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0.66666666666666663</v>
          </cell>
          <cell r="BB480">
            <v>0</v>
          </cell>
          <cell r="BC480">
            <v>0</v>
          </cell>
          <cell r="BD480">
            <v>0</v>
          </cell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8.3333333333333339</v>
          </cell>
        </row>
        <row r="481">
          <cell r="H481">
            <v>34150</v>
          </cell>
          <cell r="I481" t="str">
            <v>SANTA ROSA DEL PATOYACU DEL CHAMBIRA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0.66666666666666663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19.333333333333332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0.66666666666666663</v>
          </cell>
          <cell r="BB481">
            <v>0</v>
          </cell>
          <cell r="BC481">
            <v>0</v>
          </cell>
          <cell r="BD481">
            <v>0</v>
          </cell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20.666666666666668</v>
          </cell>
        </row>
        <row r="482">
          <cell r="H482">
            <v>34151</v>
          </cell>
          <cell r="I482" t="str">
            <v>NUEVO HORIZONTE DEL PUCAYACU DEL CHAMIRA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34507</v>
          </cell>
          <cell r="I483" t="str">
            <v xml:space="preserve">SOLEDAD </v>
          </cell>
          <cell r="J483">
            <v>3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3</v>
          </cell>
          <cell r="W483">
            <v>20.333333333333332</v>
          </cell>
          <cell r="X483">
            <v>14.754098360655737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9.6666666666666661</v>
          </cell>
          <cell r="AM483">
            <v>0</v>
          </cell>
          <cell r="AN483">
            <v>1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1</v>
          </cell>
          <cell r="BA483">
            <v>0.33333333333333331</v>
          </cell>
          <cell r="BB483">
            <v>300</v>
          </cell>
          <cell r="BC483">
            <v>0</v>
          </cell>
          <cell r="BD483">
            <v>0</v>
          </cell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2.6666666666666665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4.333333333333333</v>
          </cell>
          <cell r="CF483">
            <v>0</v>
          </cell>
          <cell r="CG483">
            <v>4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37.333333333333336</v>
          </cell>
        </row>
        <row r="484">
          <cell r="H484">
            <v>34501</v>
          </cell>
          <cell r="I484" t="str">
            <v>SIWIN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90.666666666666671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44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41.666666666666664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177.33333333333334</v>
          </cell>
        </row>
        <row r="485">
          <cell r="H485">
            <v>34472</v>
          </cell>
          <cell r="I485" t="str">
            <v>SAN JUAN DE LAGUNILLAS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0.66666666666666663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0.66666666666666663</v>
          </cell>
        </row>
        <row r="486">
          <cell r="H486">
            <v>33980</v>
          </cell>
          <cell r="I486" t="str">
            <v>CENTRO ESPECIALIZADO DEL ADOLECENTE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34983</v>
          </cell>
          <cell r="I487" t="str">
            <v> NACIENTE DEL AMAZONAS</v>
          </cell>
          <cell r="J487">
            <v>3</v>
          </cell>
          <cell r="K487">
            <v>8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11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3</v>
          </cell>
          <cell r="CH487">
            <v>8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35218</v>
          </cell>
          <cell r="I488" t="str">
            <v>SANTA ROSA DE CASHIBOYA</v>
          </cell>
          <cell r="J488">
            <v>2</v>
          </cell>
          <cell r="K488">
            <v>2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4</v>
          </cell>
          <cell r="W488">
            <v>8.3333333333333339</v>
          </cell>
          <cell r="X488">
            <v>48</v>
          </cell>
          <cell r="Y488">
            <v>3</v>
          </cell>
          <cell r="Z488">
            <v>5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8</v>
          </cell>
          <cell r="AL488">
            <v>14.666666666666666</v>
          </cell>
          <cell r="AM488">
            <v>54.545454545454554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0.66666666666666663</v>
          </cell>
          <cell r="BB488">
            <v>0</v>
          </cell>
          <cell r="BC488">
            <v>0</v>
          </cell>
          <cell r="BD488">
            <v>0</v>
          </cell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5</v>
          </cell>
          <cell r="CH488">
            <v>7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23.666666666666668</v>
          </cell>
        </row>
        <row r="489">
          <cell r="H489">
            <v>35162</v>
          </cell>
          <cell r="I489" t="str">
            <v>CENTRO DE SALUD MENTAL COMUNITARIO CABALLO COCHA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37328</v>
          </cell>
          <cell r="I490" t="str">
            <v>SAN ROQUE DEL UCAYALI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37475</v>
          </cell>
          <cell r="I491" t="str">
            <v>YABUYANOS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37887</v>
          </cell>
          <cell r="I492" t="str">
            <v>BOCA DE CATALINA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1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1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9</v>
          </cell>
          <cell r="BT492">
            <v>0</v>
          </cell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9</v>
          </cell>
          <cell r="CE492">
            <v>0</v>
          </cell>
          <cell r="CF492">
            <v>0</v>
          </cell>
          <cell r="CG492">
            <v>0</v>
          </cell>
          <cell r="CH492">
            <v>10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14320</v>
          </cell>
          <cell r="I493" t="str">
            <v>CLINICA YANAMONO</v>
          </cell>
          <cell r="J493">
            <v>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2</v>
          </cell>
          <cell r="W493">
            <v>6.333333333333333</v>
          </cell>
          <cell r="X493">
            <v>31.578947368421055</v>
          </cell>
          <cell r="Y493">
            <v>0</v>
          </cell>
          <cell r="Z493">
            <v>1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1</v>
          </cell>
          <cell r="AL493">
            <v>46</v>
          </cell>
          <cell r="AM493">
            <v>2.1739130434782608</v>
          </cell>
          <cell r="AN493">
            <v>1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1</v>
          </cell>
          <cell r="BA493">
            <v>0.66666666666666663</v>
          </cell>
          <cell r="BB493">
            <v>150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11.666666666666666</v>
          </cell>
          <cell r="CF493">
            <v>0</v>
          </cell>
          <cell r="CG493">
            <v>2</v>
          </cell>
          <cell r="CH493">
            <v>2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64.666666666666671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42">
      <pivotArea outline="0" collapsedLevelsAreSubtotals="1" fieldPosition="0"/>
    </format>
    <format dxfId="41">
      <pivotArea field="-2" type="button" dataOnly="0" labelOnly="1" outline="0" axis="axisCol" fieldPosition="0"/>
    </format>
    <format dxfId="40">
      <pivotArea type="topRight" dataOnly="0" labelOnly="1" outline="0" fieldPosition="0"/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8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5" tableBorderDxfId="64">
  <autoFilter ref="A5:U470" xr:uid="{00000000-0009-0000-0100-000001000000}"/>
  <tableColumns count="21">
    <tableColumn id="1" xr3:uid="{00000000-0010-0000-0000-000001000000}" name="Provincia" dataDxfId="63"/>
    <tableColumn id="2" xr3:uid="{00000000-0010-0000-0000-000002000000}" name="Distrito" dataDxfId="62"/>
    <tableColumn id="20" xr3:uid="{00000000-0010-0000-0000-000014000000}" name="UE" dataDxfId="61"/>
    <tableColumn id="21" xr3:uid="{00000000-0010-0000-0000-000015000000}" name="Unidad Ejecutora" dataDxfId="60"/>
    <tableColumn id="3" xr3:uid="{00000000-0010-0000-0000-000003000000}" name="Red" dataDxfId="59"/>
    <tableColumn id="4" xr3:uid="{00000000-0010-0000-0000-000004000000}" name="MicroRed" dataDxfId="58"/>
    <tableColumn id="5" xr3:uid="{00000000-0010-0000-0000-000005000000}" name="Cat." dataDxfId="57"/>
    <tableColumn id="6" xr3:uid="{00000000-0010-0000-0000-000006000000}" name="Renaes" dataDxfId="56"/>
    <tableColumn id="7" xr3:uid="{00000000-0010-0000-0000-000007000000}" name="Nombre_Establecimiento" dataDxfId="55"/>
    <tableColumn id="8" xr3:uid="{00000000-0010-0000-0000-000008000000}" name="MetaEnc" dataDxfId="54" dataCellStyle="Millares"/>
    <tableColumn id="9" xr3:uid="{00000000-0010-0000-0000-000009000000}" name="AvanceEnc" dataDxfId="53" dataCellStyle="Millares">
      <calculatedColumnFormula>VLOOKUP(G6,'EDA IRA'!G6:W6,17,FALSE)</calculatedColumnFormula>
    </tableColumn>
    <tableColumn id="10" xr3:uid="{00000000-0010-0000-0000-00000A000000}" name="%ENC" dataDxfId="52">
      <calculatedColumnFormula>IFERROR(K6/J6,0)</calculatedColumnFormula>
    </tableColumn>
    <tableColumn id="11" xr3:uid="{00000000-0010-0000-0000-00000B000000}" name="MetaEC" dataDxfId="51" dataCellStyle="Millares"/>
    <tableColumn id="12" xr3:uid="{00000000-0010-0000-0000-00000C000000}" name="AvanceEC" dataDxfId="50" dataCellStyle="Millares">
      <calculatedColumnFormula>VLOOKUP(G6,'EDA IRA'!G6:AL6,32,FALSE)</calculatedColumnFormula>
    </tableColumn>
    <tableColumn id="13" xr3:uid="{00000000-0010-0000-0000-00000D000000}" name="%EC" dataDxfId="49">
      <calculatedColumnFormula>IFERROR(N6/M6,0)</calculatedColumnFormula>
    </tableColumn>
    <tableColumn id="14" xr3:uid="{00000000-0010-0000-0000-00000E000000}" name="MetaINC" dataDxfId="48" dataCellStyle="Millares"/>
    <tableColumn id="15" xr3:uid="{00000000-0010-0000-0000-00000F000000}" name="AvanceINC" dataDxfId="47" dataCellStyle="Millares">
      <calculatedColumnFormula>VLOOKUP(G6,'EDA IRA'!G6:BA6,47,FALSE)</calculatedColumnFormula>
    </tableColumn>
    <tableColumn id="16" xr3:uid="{00000000-0010-0000-0000-000010000000}" name="%INC" dataDxfId="46">
      <calculatedColumnFormula>IFERROR(Q6/P6,0)</calculatedColumnFormula>
    </tableColumn>
    <tableColumn id="17" xr3:uid="{00000000-0010-0000-0000-000011000000}" name="MetaIC" dataDxfId="45" dataCellStyle="Millares"/>
    <tableColumn id="18" xr3:uid="{00000000-0010-0000-0000-000012000000}" name="AvanceIC" dataDxfId="44" dataCellStyle="Millares">
      <calculatedColumnFormula>VLOOKUP(G6,'EDA IRA'!G6:BP6,62,FALSE)</calculatedColumnFormula>
    </tableColumn>
    <tableColumn id="19" xr3:uid="{00000000-0010-0000-0000-000013000000}" name="%IC" dataDxfId="43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21" t="s">
        <v>449</v>
      </c>
      <c r="F1" s="121"/>
      <c r="G1" s="121"/>
      <c r="H1" s="121"/>
      <c r="I1" s="121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119" t="s">
        <v>447</v>
      </c>
      <c r="K3" s="119"/>
      <c r="L3" s="120"/>
      <c r="M3" s="118" t="s">
        <v>448</v>
      </c>
      <c r="N3" s="119"/>
      <c r="O3" s="120"/>
      <c r="P3" s="118" t="s">
        <v>450</v>
      </c>
      <c r="Q3" s="119"/>
      <c r="R3" s="120"/>
      <c r="S3" s="118" t="s">
        <v>451</v>
      </c>
      <c r="T3" s="119"/>
      <c r="U3" s="120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 t="e">
        <f>VLOOKUP(G420,'EDA IRA'!G420:AL420,32,FALSE)</f>
        <v>#N/A</v>
      </c>
      <c r="O420" s="17">
        <f t="shared" ref="O420:O451" si="33">IFERROR(N420/M420,0)</f>
        <v>0</v>
      </c>
      <c r="P420" s="20"/>
      <c r="Q420" s="20" t="e">
        <f>VLOOKUP(G420,'EDA IRA'!G420:BA420,47,FALSE)</f>
        <v>#N/A</v>
      </c>
      <c r="R420" s="17">
        <f t="shared" ref="R420:R451" si="34">IFERROR(Q420/P420,0)</f>
        <v>0</v>
      </c>
      <c r="S420" s="10"/>
      <c r="T420" s="10" t="e">
        <f>VLOOKUP(G420,'EDA IRA'!G420:BP420,62,FALSE)</f>
        <v>#N/A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>
        <f>VLOOKUP(G422,'EDA IRA'!G422:AL422,32,FALSE)</f>
        <v>0</v>
      </c>
      <c r="O422" s="17">
        <f t="shared" si="33"/>
        <v>0</v>
      </c>
      <c r="P422" s="20"/>
      <c r="Q422" s="20">
        <f>VLOOKUP(G422,'EDA IRA'!G422:BA422,47,FALSE)</f>
        <v>0</v>
      </c>
      <c r="R422" s="17">
        <f t="shared" si="34"/>
        <v>0</v>
      </c>
      <c r="S422" s="10"/>
      <c r="T422" s="10">
        <f>VLOOKUP(G422,'EDA IRA'!G422:BP422,62,FALSE)</f>
        <v>28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>
        <f>VLOOKUP(G432,'EDA IRA'!G432:AL432,32,FALSE)</f>
        <v>0</v>
      </c>
      <c r="O432" s="17">
        <f t="shared" si="33"/>
        <v>0</v>
      </c>
      <c r="P432" s="20"/>
      <c r="Q432" s="20">
        <f>VLOOKUP(G432,'EDA IRA'!G432:BA432,47,FALSE)</f>
        <v>0</v>
      </c>
      <c r="R432" s="17">
        <f t="shared" si="34"/>
        <v>0</v>
      </c>
      <c r="S432" s="10"/>
      <c r="T432" s="10">
        <f>VLOOKUP(G432,'EDA IRA'!G432:BP432,62,FALSE)</f>
        <v>2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>
        <f>VLOOKUP(G433,'EDA IRA'!G433:AL433,32,FALSE)</f>
        <v>0</v>
      </c>
      <c r="O433" s="17">
        <f t="shared" si="33"/>
        <v>0</v>
      </c>
      <c r="P433" s="20"/>
      <c r="Q433" s="20">
        <f>VLOOKUP(G433,'EDA IRA'!G433:BA433,47,FALSE)</f>
        <v>0</v>
      </c>
      <c r="R433" s="17">
        <f t="shared" si="34"/>
        <v>0</v>
      </c>
      <c r="S433" s="10"/>
      <c r="T433" s="10">
        <f>VLOOKUP(G433,'EDA IRA'!G433:BP433,62,FALSE)</f>
        <v>0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 t="e">
        <f>VLOOKUP(G434,'EDA IRA'!G434:AL434,32,FALSE)</f>
        <v>#N/A</v>
      </c>
      <c r="O434" s="17">
        <f t="shared" si="33"/>
        <v>0</v>
      </c>
      <c r="P434" s="20"/>
      <c r="Q434" s="20" t="e">
        <f>VLOOKUP(G434,'EDA IRA'!G434:BA434,47,FALSE)</f>
        <v>#N/A</v>
      </c>
      <c r="R434" s="17">
        <f t="shared" si="34"/>
        <v>0</v>
      </c>
      <c r="S434" s="10"/>
      <c r="T434" s="10" t="e">
        <f>VLOOKUP(G434,'EDA IRA'!G434:BP434,62,FALSE)</f>
        <v>#N/A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>
        <f>VLOOKUP(G439,'EDA IRA'!G439:AL439,32,FALSE)</f>
        <v>0</v>
      </c>
      <c r="O439" s="17">
        <f t="shared" si="33"/>
        <v>0</v>
      </c>
      <c r="P439" s="20"/>
      <c r="Q439" s="20">
        <f>VLOOKUP(G439,'EDA IRA'!G439:BA439,47,FALSE)</f>
        <v>2</v>
      </c>
      <c r="R439" s="17">
        <f t="shared" si="34"/>
        <v>0</v>
      </c>
      <c r="S439" s="10"/>
      <c r="T439" s="10">
        <f>VLOOKUP(G439,'EDA IRA'!G439:BP439,62,FALSE)</f>
        <v>1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>
        <f>VLOOKUP(G440,'EDA IRA'!G440:AL440,32,FALSE)</f>
        <v>0</v>
      </c>
      <c r="O440" s="17">
        <f t="shared" si="33"/>
        <v>0</v>
      </c>
      <c r="P440" s="20"/>
      <c r="Q440" s="20">
        <f>VLOOKUP(G440,'EDA IRA'!G440:BA440,47,FALSE)</f>
        <v>1</v>
      </c>
      <c r="R440" s="17">
        <f t="shared" si="34"/>
        <v>0</v>
      </c>
      <c r="S440" s="10"/>
      <c r="T440" s="10">
        <f>VLOOKUP(G440,'EDA IRA'!G440:BP440,62,FALSE)</f>
        <v>22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>
        <f>VLOOKUP(G442,'EDA IRA'!G442:AL442,32,FALSE)</f>
        <v>0</v>
      </c>
      <c r="O442" s="17">
        <f t="shared" si="33"/>
        <v>0</v>
      </c>
      <c r="P442" s="20"/>
      <c r="Q442" s="20">
        <f>VLOOKUP(G442,'EDA IRA'!G442:BA442,47,FALSE)</f>
        <v>4</v>
      </c>
      <c r="R442" s="17">
        <f t="shared" si="34"/>
        <v>0</v>
      </c>
      <c r="S442" s="10"/>
      <c r="T442" s="10">
        <f>VLOOKUP(G442,'EDA IRA'!G442:BP442,62,FALSE)</f>
        <v>45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>
        <f>VLOOKUP(G443,'EDA IRA'!G443:AL443,32,FALSE)</f>
        <v>0</v>
      </c>
      <c r="O443" s="17">
        <f t="shared" si="33"/>
        <v>0</v>
      </c>
      <c r="P443" s="20"/>
      <c r="Q443" s="20">
        <f>VLOOKUP(G443,'EDA IRA'!G443:BA443,47,FALSE)</f>
        <v>0</v>
      </c>
      <c r="R443" s="17">
        <f t="shared" si="34"/>
        <v>0</v>
      </c>
      <c r="S443" s="10"/>
      <c r="T443" s="10">
        <f>VLOOKUP(G443,'EDA IRA'!G443:BP443,62,FALSE)</f>
        <v>0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>
        <f>VLOOKUP(G444,'EDA IRA'!G444:AL444,32,FALSE)</f>
        <v>0</v>
      </c>
      <c r="O444" s="17">
        <f t="shared" si="33"/>
        <v>0</v>
      </c>
      <c r="P444" s="20"/>
      <c r="Q444" s="20">
        <f>VLOOKUP(G444,'EDA IRA'!G444:BA444,47,FALSE)</f>
        <v>0</v>
      </c>
      <c r="R444" s="17">
        <f t="shared" si="34"/>
        <v>0</v>
      </c>
      <c r="S444" s="10"/>
      <c r="T444" s="10">
        <f>VLOOKUP(G444,'EDA IRA'!G444:BP444,62,FALSE)</f>
        <v>0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 t="e">
        <f>VLOOKUP(G445,'EDA IRA'!G445:AL445,32,FALSE)</f>
        <v>#N/A</v>
      </c>
      <c r="O445" s="17">
        <f t="shared" si="33"/>
        <v>0</v>
      </c>
      <c r="P445" s="20"/>
      <c r="Q445" s="20" t="e">
        <f>VLOOKUP(G445,'EDA IRA'!G445:BA445,47,FALSE)</f>
        <v>#N/A</v>
      </c>
      <c r="R445" s="17">
        <f t="shared" si="34"/>
        <v>0</v>
      </c>
      <c r="S445" s="10"/>
      <c r="T445" s="10" t="e">
        <f>VLOOKUP(G445,'EDA IRA'!G445:BP445,62,FALSE)</f>
        <v>#N/A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1" t="s">
        <v>815</v>
      </c>
      <c r="B470" s="81" t="s">
        <v>815</v>
      </c>
      <c r="C470" s="81" t="s">
        <v>815</v>
      </c>
      <c r="D470" s="81" t="s">
        <v>815</v>
      </c>
      <c r="E470" s="81" t="s">
        <v>815</v>
      </c>
      <c r="F470" s="81" t="s">
        <v>815</v>
      </c>
      <c r="G470" s="81" t="s">
        <v>815</v>
      </c>
      <c r="H470" s="81" t="s">
        <v>815</v>
      </c>
      <c r="I470" s="81" t="s">
        <v>815</v>
      </c>
      <c r="J470" s="81" t="s">
        <v>815</v>
      </c>
      <c r="K470" s="81" t="s">
        <v>815</v>
      </c>
      <c r="L470" s="81" t="s">
        <v>815</v>
      </c>
      <c r="M470" s="81" t="s">
        <v>815</v>
      </c>
      <c r="N470" s="81" t="s">
        <v>815</v>
      </c>
      <c r="O470" s="81" t="s">
        <v>815</v>
      </c>
      <c r="P470" s="81" t="s">
        <v>815</v>
      </c>
      <c r="Q470" s="81" t="s">
        <v>815</v>
      </c>
      <c r="R470" s="81" t="s">
        <v>815</v>
      </c>
      <c r="S470" s="81" t="s">
        <v>815</v>
      </c>
      <c r="T470" s="81" t="s">
        <v>815</v>
      </c>
      <c r="U470" s="8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15" sqref="W1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6.2" thickBot="1" x14ac:dyDescent="0.35">
      <c r="A1" s="3"/>
      <c r="B1" s="3"/>
      <c r="C1" s="5"/>
      <c r="D1" s="3"/>
      <c r="E1" s="111" t="s">
        <v>854</v>
      </c>
      <c r="F1" s="111"/>
      <c r="G1" s="111"/>
      <c r="H1" s="111"/>
      <c r="I1" s="111"/>
      <c r="J1" s="86">
        <v>48</v>
      </c>
      <c r="K1" s="86">
        <v>49</v>
      </c>
      <c r="L1" s="86">
        <v>50</v>
      </c>
      <c r="M1" s="86">
        <v>51</v>
      </c>
      <c r="N1" s="86">
        <v>52</v>
      </c>
      <c r="O1" s="86">
        <v>53</v>
      </c>
      <c r="P1" s="86">
        <v>54</v>
      </c>
      <c r="Q1" s="86">
        <v>55</v>
      </c>
      <c r="R1" s="86">
        <v>56</v>
      </c>
      <c r="S1" s="86">
        <v>57</v>
      </c>
      <c r="T1" s="86">
        <v>58</v>
      </c>
      <c r="U1" s="86">
        <v>59</v>
      </c>
      <c r="V1" s="5"/>
      <c r="W1" s="5"/>
      <c r="X1" s="5"/>
      <c r="Y1" s="86">
        <v>33</v>
      </c>
      <c r="Z1" s="86">
        <v>34</v>
      </c>
      <c r="AA1" s="86">
        <v>35</v>
      </c>
      <c r="AB1" s="86">
        <v>36</v>
      </c>
      <c r="AC1" s="86">
        <v>37</v>
      </c>
      <c r="AD1" s="86">
        <v>38</v>
      </c>
      <c r="AE1" s="86">
        <v>39</v>
      </c>
      <c r="AF1" s="86">
        <v>40</v>
      </c>
      <c r="AG1" s="86">
        <v>41</v>
      </c>
      <c r="AH1" s="86">
        <v>42</v>
      </c>
      <c r="AI1" s="86">
        <v>43</v>
      </c>
      <c r="AJ1" s="86">
        <v>44</v>
      </c>
      <c r="AN1" s="86">
        <v>48</v>
      </c>
      <c r="AO1" s="86">
        <v>49</v>
      </c>
      <c r="AP1" s="86">
        <v>50</v>
      </c>
      <c r="AQ1" s="86">
        <v>51</v>
      </c>
      <c r="AR1" s="86">
        <v>52</v>
      </c>
      <c r="AS1" s="86">
        <v>53</v>
      </c>
      <c r="AT1" s="86">
        <v>54</v>
      </c>
      <c r="AU1" s="86">
        <v>55</v>
      </c>
      <c r="AV1" s="86">
        <v>56</v>
      </c>
      <c r="AW1" s="86">
        <v>57</v>
      </c>
      <c r="AX1" s="86">
        <v>58</v>
      </c>
      <c r="AY1" s="86">
        <v>59</v>
      </c>
      <c r="BA1" s="3"/>
      <c r="BB1" s="3"/>
      <c r="BC1" s="86">
        <v>78</v>
      </c>
      <c r="BD1" s="86">
        <v>79</v>
      </c>
      <c r="BE1" s="86">
        <v>80</v>
      </c>
      <c r="BF1" s="86">
        <v>81</v>
      </c>
      <c r="BG1" s="86">
        <v>82</v>
      </c>
      <c r="BH1" s="86">
        <v>83</v>
      </c>
      <c r="BI1" s="86">
        <v>84</v>
      </c>
      <c r="BJ1" s="86">
        <v>85</v>
      </c>
      <c r="BK1" s="86">
        <v>86</v>
      </c>
      <c r="BL1" s="86">
        <v>87</v>
      </c>
      <c r="BM1" s="86">
        <v>88</v>
      </c>
      <c r="BN1" s="86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12"/>
      <c r="F2" s="112"/>
      <c r="G2" s="112"/>
      <c r="H2" s="112"/>
      <c r="I2" s="112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115" t="s">
        <v>940</v>
      </c>
      <c r="BA2" s="116"/>
      <c r="BB2" s="117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2"/>
      <c r="D3" s="1"/>
      <c r="E3" s="1"/>
      <c r="F3" s="1"/>
      <c r="G3" s="2"/>
      <c r="H3" s="1"/>
      <c r="I3" s="6" t="s">
        <v>443</v>
      </c>
      <c r="J3" s="108" t="s">
        <v>447</v>
      </c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10"/>
      <c r="Y3" s="108" t="s">
        <v>448</v>
      </c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10"/>
      <c r="AN3" s="109" t="s">
        <v>816</v>
      </c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13"/>
      <c r="BA3" s="113"/>
      <c r="BB3" s="114"/>
      <c r="BC3" s="108" t="s">
        <v>452</v>
      </c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10"/>
    </row>
    <row r="4" spans="1:118" s="9" customFormat="1" ht="18.75" customHeight="1" thickBot="1" x14ac:dyDescent="0.35">
      <c r="A4" s="1"/>
      <c r="B4" s="1"/>
      <c r="C4" s="82"/>
      <c r="D4" s="1"/>
      <c r="E4" s="1"/>
      <c r="F4" s="1"/>
      <c r="G4" s="2"/>
      <c r="H4" s="1"/>
      <c r="I4" s="6" t="s">
        <v>444</v>
      </c>
      <c r="J4" s="47">
        <f t="shared" ref="J4:W4" si="0">SUBTOTAL(9,J6:J653)</f>
        <v>2479</v>
      </c>
      <c r="K4" s="48">
        <f t="shared" si="0"/>
        <v>2048</v>
      </c>
      <c r="L4" s="48">
        <f t="shared" si="0"/>
        <v>111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87">
        <f t="shared" si="0"/>
        <v>35967.000000000007</v>
      </c>
      <c r="W4" s="87">
        <f t="shared" si="0"/>
        <v>4638</v>
      </c>
      <c r="X4" s="107">
        <f>IFERROR(W4/V4,0)*100</f>
        <v>12.895153891066807</v>
      </c>
      <c r="Y4" s="47">
        <f t="shared" ref="Y4:AL4" si="1">SUBTOTAL(9,Y6:Y653)</f>
        <v>34</v>
      </c>
      <c r="Z4" s="48">
        <f t="shared" si="1"/>
        <v>32</v>
      </c>
      <c r="AA4" s="48">
        <f t="shared" si="1"/>
        <v>7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87">
        <f t="shared" si="1"/>
        <v>548.50000000000011</v>
      </c>
      <c r="AL4" s="87">
        <f t="shared" si="1"/>
        <v>73</v>
      </c>
      <c r="AM4" s="107">
        <f>IFERROR(AL4/AK4,0)*100</f>
        <v>13.309024612579758</v>
      </c>
      <c r="AN4" s="47">
        <f t="shared" ref="AN4:BA4" si="2">SUBTOTAL(9,AN6:AN653)</f>
        <v>470</v>
      </c>
      <c r="AO4" s="48">
        <f t="shared" si="2"/>
        <v>500</v>
      </c>
      <c r="AP4" s="48">
        <f t="shared" si="2"/>
        <v>12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104">
        <f t="shared" si="2"/>
        <v>0</v>
      </c>
      <c r="BA4" s="87">
        <f t="shared" si="2"/>
        <v>982</v>
      </c>
      <c r="BB4" s="107">
        <f>IFERROR(BA4/AZ4,0)*100</f>
        <v>0</v>
      </c>
      <c r="BC4" s="47">
        <f t="shared" ref="BC4:BP4" si="3">SUBTOTAL(9,BC6:BC653)</f>
        <v>5735</v>
      </c>
      <c r="BD4" s="48">
        <f t="shared" si="3"/>
        <v>4546</v>
      </c>
      <c r="BE4" s="48">
        <f t="shared" si="3"/>
        <v>205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87">
        <f t="shared" si="3"/>
        <v>73331.333333333343</v>
      </c>
      <c r="BP4" s="87">
        <f t="shared" si="3"/>
        <v>10486</v>
      </c>
      <c r="BQ4" s="107">
        <f>IFERROR(BP4/BO4,0)*100</f>
        <v>14.299480894933497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4" t="s">
        <v>527</v>
      </c>
      <c r="B5" s="85" t="s">
        <v>528</v>
      </c>
      <c r="C5" s="84" t="s">
        <v>819</v>
      </c>
      <c r="D5" s="85" t="s">
        <v>530</v>
      </c>
      <c r="E5" s="84" t="s">
        <v>531</v>
      </c>
      <c r="F5" s="85" t="s">
        <v>820</v>
      </c>
      <c r="G5" s="84" t="s">
        <v>821</v>
      </c>
      <c r="H5" s="84" t="s">
        <v>534</v>
      </c>
      <c r="I5" s="84" t="s">
        <v>822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3" t="s">
        <v>440</v>
      </c>
      <c r="BC5" s="75" t="s">
        <v>453</v>
      </c>
      <c r="BD5" s="76" t="s">
        <v>454</v>
      </c>
      <c r="BE5" s="76" t="s">
        <v>455</v>
      </c>
      <c r="BF5" s="76" t="s">
        <v>456</v>
      </c>
      <c r="BG5" s="76" t="s">
        <v>457</v>
      </c>
      <c r="BH5" s="76" t="s">
        <v>458</v>
      </c>
      <c r="BI5" s="76" t="s">
        <v>459</v>
      </c>
      <c r="BJ5" s="76" t="s">
        <v>460</v>
      </c>
      <c r="BK5" s="76" t="s">
        <v>461</v>
      </c>
      <c r="BL5" s="76" t="s">
        <v>462</v>
      </c>
      <c r="BM5" s="76" t="s">
        <v>463</v>
      </c>
      <c r="BN5" s="77" t="s">
        <v>464</v>
      </c>
      <c r="BO5" s="78" t="s">
        <v>441</v>
      </c>
      <c r="BP5" s="73" t="s">
        <v>439</v>
      </c>
      <c r="BQ5" s="73" t="s">
        <v>440</v>
      </c>
    </row>
    <row r="6" spans="1:118" s="80" customFormat="1" ht="10.199999999999999" x14ac:dyDescent="0.2">
      <c r="A6" s="91" t="s">
        <v>2</v>
      </c>
      <c r="B6" s="91" t="s">
        <v>228</v>
      </c>
      <c r="C6" s="92">
        <v>403</v>
      </c>
      <c r="D6" s="91" t="s">
        <v>539</v>
      </c>
      <c r="E6" s="91" t="s">
        <v>818</v>
      </c>
      <c r="F6" s="91" t="s">
        <v>817</v>
      </c>
      <c r="G6" s="93" t="s">
        <v>540</v>
      </c>
      <c r="H6" s="94">
        <v>3</v>
      </c>
      <c r="I6" s="95" t="s">
        <v>233</v>
      </c>
      <c r="J6" s="43">
        <f>VLOOKUP($H6,[1]EDA!$H$6:$BN$980,J$1,FALSE)</f>
        <v>18</v>
      </c>
      <c r="K6" s="43">
        <f>VLOOKUP($H6,[1]EDA!$H$6:$BN$980,K$1,FALSE)</f>
        <v>8</v>
      </c>
      <c r="L6" s="43">
        <f>VLOOKUP($H6,[1]EDA!$H$6:$BN$980,L$1,FALSE)</f>
        <v>0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102.33333333333333</v>
      </c>
      <c r="W6" s="45">
        <f>SUM(J6:U6)</f>
        <v>26</v>
      </c>
      <c r="X6" s="105">
        <f t="shared" ref="X6:X69" si="4">IFERROR(W6/V6,0)*100</f>
        <v>25.407166123778502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0.33333333333333331</v>
      </c>
      <c r="AL6" s="38">
        <f>SUM(Y6:AJ6)</f>
        <v>0</v>
      </c>
      <c r="AM6" s="105">
        <f t="shared" ref="AM6:AM69" si="5">IFERROR(AL6/AK6,0)*100</f>
        <v>0</v>
      </c>
      <c r="AN6" s="44">
        <f>VLOOKUP($H6,[3]IRA!$H$6:$BN$980,AN$1,FALSE)</f>
        <v>7</v>
      </c>
      <c r="AO6" s="44">
        <f>VLOOKUP($H6,[3]IRA!$H$6:$BN$980,AO$1,FALSE)</f>
        <v>2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9</v>
      </c>
      <c r="BB6" s="105">
        <f t="shared" ref="BB6:BB69" si="6">IFERROR(BA6/AZ6,0)*100</f>
        <v>0</v>
      </c>
      <c r="BC6" s="43">
        <f>VLOOKUP($H6,[4]IRA!$H$7:$CS$981,BC$1,FALSE)</f>
        <v>20</v>
      </c>
      <c r="BD6" s="43">
        <f>VLOOKUP($H6,[4]IRA!$H$7:$CS$981,BD$1,FALSE)</f>
        <v>7</v>
      </c>
      <c r="BE6" s="44">
        <f>VLOOKUP($H6,[4]IRA!$H$7:$CS$981,BE$1,FALSE)</f>
        <v>0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121.33333333333334</v>
      </c>
      <c r="BP6" s="45">
        <f>SUM(BC6:BN6)</f>
        <v>27</v>
      </c>
      <c r="BQ6" s="105">
        <f t="shared" ref="BQ6:BQ69" si="7">IFERROR(BP6/BO6,0)*100</f>
        <v>22.252747252747252</v>
      </c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</row>
    <row r="7" spans="1:118" s="80" customFormat="1" ht="10.199999999999999" x14ac:dyDescent="0.2">
      <c r="A7" s="91" t="s">
        <v>2</v>
      </c>
      <c r="B7" s="91" t="s">
        <v>93</v>
      </c>
      <c r="C7" s="92">
        <v>402</v>
      </c>
      <c r="D7" s="91" t="s">
        <v>536</v>
      </c>
      <c r="E7" s="91" t="s">
        <v>818</v>
      </c>
      <c r="F7" s="91" t="s">
        <v>817</v>
      </c>
      <c r="G7" s="93" t="s">
        <v>855</v>
      </c>
      <c r="H7" s="94">
        <v>1</v>
      </c>
      <c r="I7" s="95" t="s">
        <v>96</v>
      </c>
      <c r="J7" s="37">
        <f>VLOOKUP($H7,[1]EDA!$H$6:$BN$980,J$1,FALSE)</f>
        <v>2</v>
      </c>
      <c r="K7" s="36">
        <f>VLOOKUP($H7,[1]EDA!$H$6:$BN$980,K$1,FALSE)</f>
        <v>5</v>
      </c>
      <c r="L7" s="36">
        <f>VLOOKUP($H7,[1]EDA!$H$6:$BN$980,L$1,FALSE)</f>
        <v>0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73.666666666666671</v>
      </c>
      <c r="W7" s="10">
        <f t="shared" ref="W7:W28" si="8">SUM(J7:U7)</f>
        <v>7</v>
      </c>
      <c r="X7" s="106">
        <f t="shared" si="4"/>
        <v>9.502262443438914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0.33333333333333331</v>
      </c>
      <c r="AL7" s="39">
        <f t="shared" ref="AL7:AL28" si="9">SUM(Y7:AJ7)</f>
        <v>0</v>
      </c>
      <c r="AM7" s="106">
        <f t="shared" si="5"/>
        <v>0</v>
      </c>
      <c r="AN7" s="36">
        <f>VLOOKUP($H7,[3]IRA!$H$6:$BN$980,AN$1,FALSE)</f>
        <v>4</v>
      </c>
      <c r="AO7" s="36">
        <f>VLOOKUP($H7,[3]IRA!$H$6:$BN$980,AO$1,FALSE)</f>
        <v>0</v>
      </c>
      <c r="AP7" s="36">
        <f>VLOOKUP($H7,[3]IRA!$H$6:$BN$980,AP$1,FALSE)</f>
        <v>0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10">SUM(AN7:AY7)</f>
        <v>4</v>
      </c>
      <c r="BB7" s="106">
        <f t="shared" si="6"/>
        <v>0</v>
      </c>
      <c r="BC7" s="36">
        <f>VLOOKUP($H7,[4]IRA!$H$7:$CS$981,BC$1,FALSE)</f>
        <v>1</v>
      </c>
      <c r="BD7" s="36">
        <f>VLOOKUP($H7,[4]IRA!$H$7:$CS$981,BD$1,FALSE)</f>
        <v>7</v>
      </c>
      <c r="BE7" s="36">
        <f>VLOOKUP($H7,[4]IRA!$H$7:$CS$981,BE$1,FALSE)</f>
        <v>0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72.666666666666671</v>
      </c>
      <c r="BP7" s="10">
        <f t="shared" ref="BP7:BP28" si="11">SUM(BC7:BN7)</f>
        <v>8</v>
      </c>
      <c r="BQ7" s="106">
        <f t="shared" si="7"/>
        <v>11.009174311926605</v>
      </c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</row>
    <row r="8" spans="1:118" s="80" customFormat="1" ht="10.199999999999999" x14ac:dyDescent="0.2">
      <c r="A8" s="91" t="s">
        <v>434</v>
      </c>
      <c r="B8" s="91" t="s">
        <v>377</v>
      </c>
      <c r="C8" s="92">
        <v>405</v>
      </c>
      <c r="D8" s="91" t="s">
        <v>545</v>
      </c>
      <c r="E8" s="91" t="s">
        <v>818</v>
      </c>
      <c r="F8" s="91" t="s">
        <v>817</v>
      </c>
      <c r="G8" s="93" t="s">
        <v>855</v>
      </c>
      <c r="H8" s="94">
        <v>210</v>
      </c>
      <c r="I8" s="96" t="s">
        <v>856</v>
      </c>
      <c r="J8" s="37">
        <f>VLOOKUP($H8,[1]EDA!$H$6:$BN$980,J$1,FALSE)</f>
        <v>3</v>
      </c>
      <c r="K8" s="36">
        <f>VLOOKUP($H8,[1]EDA!$H$6:$BN$980,K$1,FALSE)</f>
        <v>9</v>
      </c>
      <c r="L8" s="36">
        <f>VLOOKUP($H8,[1]EDA!$H$6:$BN$980,L$1,FALSE)</f>
        <v>5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78.666666666666671</v>
      </c>
      <c r="W8" s="10">
        <f t="shared" si="8"/>
        <v>17</v>
      </c>
      <c r="X8" s="106">
        <f t="shared" si="4"/>
        <v>21.610169491525422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0.33333333333333331</v>
      </c>
      <c r="AL8" s="39">
        <f t="shared" si="9"/>
        <v>0</v>
      </c>
      <c r="AM8" s="106">
        <f t="shared" si="5"/>
        <v>0</v>
      </c>
      <c r="AN8" s="36">
        <f>VLOOKUP($H8,[3]IRA!$H$6:$BN$980,AN$1,FALSE)</f>
        <v>19</v>
      </c>
      <c r="AO8" s="36">
        <f>VLOOKUP($H8,[3]IRA!$H$6:$BN$980,AO$1,FALSE)</f>
        <v>2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10"/>
        <v>21</v>
      </c>
      <c r="BB8" s="106">
        <f t="shared" si="6"/>
        <v>0</v>
      </c>
      <c r="BC8" s="36">
        <f>VLOOKUP($H8,[4]IRA!$H$7:$CS$981,BC$1,FALSE)</f>
        <v>32</v>
      </c>
      <c r="BD8" s="36">
        <f>VLOOKUP($H8,[4]IRA!$H$7:$CS$981,BD$1,FALSE)</f>
        <v>25</v>
      </c>
      <c r="BE8" s="36">
        <f>VLOOKUP($H8,[4]IRA!$H$7:$CS$981,BE$1,FALSE)</f>
        <v>2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242.33333333333331</v>
      </c>
      <c r="BP8" s="10">
        <f t="shared" si="11"/>
        <v>59</v>
      </c>
      <c r="BQ8" s="106">
        <f t="shared" si="7"/>
        <v>24.346629986244846</v>
      </c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</row>
    <row r="9" spans="1:118" s="80" customFormat="1" ht="10.199999999999999" x14ac:dyDescent="0.2">
      <c r="A9" s="91" t="s">
        <v>2</v>
      </c>
      <c r="B9" s="91" t="s">
        <v>171</v>
      </c>
      <c r="C9" s="92">
        <v>400</v>
      </c>
      <c r="D9" s="91" t="s">
        <v>823</v>
      </c>
      <c r="E9" s="91" t="s">
        <v>519</v>
      </c>
      <c r="F9" s="91" t="s">
        <v>170</v>
      </c>
      <c r="G9" s="93" t="s">
        <v>857</v>
      </c>
      <c r="H9" s="94">
        <v>66</v>
      </c>
      <c r="I9" s="96" t="s">
        <v>170</v>
      </c>
      <c r="J9" s="37">
        <f>VLOOKUP($H9,[1]EDA!$H$6:$BN$980,J$1,FALSE)</f>
        <v>5</v>
      </c>
      <c r="K9" s="36">
        <f>VLOOKUP($H9,[1]EDA!$H$6:$BN$980,K$1,FALSE)</f>
        <v>6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345</v>
      </c>
      <c r="W9" s="10">
        <f t="shared" si="8"/>
        <v>11</v>
      </c>
      <c r="X9" s="106">
        <f t="shared" si="4"/>
        <v>3.1884057971014492</v>
      </c>
      <c r="Y9" s="36">
        <f>VLOOKUP($H9,[2]EDA!$H$6:$AY$980,Y$1,FALSE)</f>
        <v>0</v>
      </c>
      <c r="Z9" s="36">
        <f>VLOOKUP($H9,[2]EDA!$H$6:$AY$980,Z$1,FALSE)</f>
        <v>1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10.333333333333334</v>
      </c>
      <c r="AL9" s="39">
        <f t="shared" si="9"/>
        <v>1</v>
      </c>
      <c r="AM9" s="106">
        <f t="shared" si="5"/>
        <v>9.67741935483871</v>
      </c>
      <c r="AN9" s="36">
        <f>VLOOKUP($H9,[3]IRA!$H$6:$BN$980,AN$1,FALSE)</f>
        <v>5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10"/>
        <v>6</v>
      </c>
      <c r="BB9" s="106">
        <f t="shared" si="6"/>
        <v>0</v>
      </c>
      <c r="BC9" s="36">
        <f>VLOOKUP($H9,[4]IRA!$H$7:$CS$981,BC$1,FALSE)</f>
        <v>17</v>
      </c>
      <c r="BD9" s="36">
        <f>VLOOKUP($H9,[4]IRA!$H$7:$CS$981,BD$1,FALSE)</f>
        <v>6</v>
      </c>
      <c r="BE9" s="36">
        <f>VLOOKUP($H9,[4]IRA!$H$7:$CS$981,BE$1,FALSE)</f>
        <v>0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392.33333333333331</v>
      </c>
      <c r="BP9" s="10">
        <f t="shared" si="11"/>
        <v>23</v>
      </c>
      <c r="BQ9" s="106">
        <f t="shared" si="7"/>
        <v>5.8623619371282922</v>
      </c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</row>
    <row r="10" spans="1:118" s="80" customFormat="1" ht="10.199999999999999" x14ac:dyDescent="0.2">
      <c r="A10" s="91" t="s">
        <v>58</v>
      </c>
      <c r="B10" s="91" t="s">
        <v>59</v>
      </c>
      <c r="C10" s="92">
        <v>406</v>
      </c>
      <c r="D10" s="91" t="s">
        <v>542</v>
      </c>
      <c r="E10" s="91" t="s">
        <v>818</v>
      </c>
      <c r="F10" s="91" t="s">
        <v>817</v>
      </c>
      <c r="G10" s="93" t="s">
        <v>857</v>
      </c>
      <c r="H10" s="97">
        <v>162</v>
      </c>
      <c r="I10" s="96" t="s">
        <v>858</v>
      </c>
      <c r="J10" s="37">
        <f>VLOOKUP($H10,[1]EDA!$H$6:$BN$980,J$1,FALSE)</f>
        <v>13</v>
      </c>
      <c r="K10" s="36">
        <f>VLOOKUP($H10,[1]EDA!$H$6:$BN$980,K$1,FALSE)</f>
        <v>29</v>
      </c>
      <c r="L10" s="36">
        <f>VLOOKUP($H10,[1]EDA!$H$6:$BN$980,L$1,FALSE)</f>
        <v>8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262.66666666666669</v>
      </c>
      <c r="W10" s="10">
        <f t="shared" si="8"/>
        <v>50</v>
      </c>
      <c r="X10" s="106">
        <f t="shared" si="4"/>
        <v>19.035532994923855</v>
      </c>
      <c r="Y10" s="36">
        <f>VLOOKUP($H10,[2]EDA!$H$6:$AY$980,Y$1,FALSE)</f>
        <v>3</v>
      </c>
      <c r="Z10" s="36">
        <f>VLOOKUP($H10,[2]EDA!$H$6:$AY$980,Z$1,FALSE)</f>
        <v>0</v>
      </c>
      <c r="AA10" s="36">
        <f>VLOOKUP($H10,[2]EDA!$H$6:$AY$980,AA$1,FALSE)</f>
        <v>2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11.333333333333334</v>
      </c>
      <c r="AL10" s="39">
        <f t="shared" si="9"/>
        <v>5</v>
      </c>
      <c r="AM10" s="106">
        <f t="shared" si="5"/>
        <v>44.117647058823529</v>
      </c>
      <c r="AN10" s="36">
        <f>VLOOKUP($H10,[3]IRA!$H$6:$BN$980,AN$1,FALSE)</f>
        <v>2</v>
      </c>
      <c r="AO10" s="36">
        <f>VLOOKUP($H10,[3]IRA!$H$6:$BN$980,AO$1,FALSE)</f>
        <v>3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10"/>
        <v>5</v>
      </c>
      <c r="BB10" s="106">
        <f t="shared" si="6"/>
        <v>0</v>
      </c>
      <c r="BC10" s="36">
        <f>VLOOKUP($H10,[4]IRA!$H$7:$CS$981,BC$1,FALSE)</f>
        <v>22</v>
      </c>
      <c r="BD10" s="36">
        <f>VLOOKUP($H10,[4]IRA!$H$7:$CS$981,BD$1,FALSE)</f>
        <v>13</v>
      </c>
      <c r="BE10" s="36">
        <f>VLOOKUP($H10,[4]IRA!$H$7:$CS$981,BE$1,FALSE)</f>
        <v>4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348.66666666666663</v>
      </c>
      <c r="BP10" s="10">
        <f t="shared" si="11"/>
        <v>39</v>
      </c>
      <c r="BQ10" s="106">
        <f t="shared" si="7"/>
        <v>11.18546845124283</v>
      </c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</row>
    <row r="11" spans="1:118" s="80" customFormat="1" ht="10.199999999999999" x14ac:dyDescent="0.2">
      <c r="A11" s="91" t="s">
        <v>2</v>
      </c>
      <c r="B11" s="91" t="s">
        <v>93</v>
      </c>
      <c r="C11" s="92">
        <v>400</v>
      </c>
      <c r="D11" s="91" t="s">
        <v>823</v>
      </c>
      <c r="E11" s="91" t="s">
        <v>548</v>
      </c>
      <c r="F11" s="91" t="s">
        <v>416</v>
      </c>
      <c r="G11" s="93" t="s">
        <v>552</v>
      </c>
      <c r="H11" s="94">
        <v>7</v>
      </c>
      <c r="I11" s="96" t="s">
        <v>101</v>
      </c>
      <c r="J11" s="37">
        <f>VLOOKUP($H11,[1]EDA!$H$6:$BN$980,J$1,FALSE)</f>
        <v>63</v>
      </c>
      <c r="K11" s="36">
        <f>VLOOKUP($H11,[1]EDA!$H$6:$BN$980,K$1,FALSE)</f>
        <v>55</v>
      </c>
      <c r="L11" s="36">
        <f>VLOOKUP($H11,[1]EDA!$H$6:$BN$980,L$1,FALSE)</f>
        <v>0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719.66666666666663</v>
      </c>
      <c r="W11" s="10">
        <f t="shared" si="8"/>
        <v>118</v>
      </c>
      <c r="X11" s="106">
        <f t="shared" si="4"/>
        <v>16.396479851783234</v>
      </c>
      <c r="Y11" s="36">
        <f>VLOOKUP($H11,[2]EDA!$H$6:$AY$980,Y$1,FALSE)</f>
        <v>0</v>
      </c>
      <c r="Z11" s="36">
        <f>VLOOKUP($H11,[2]EDA!$H$6:$AY$980,Z$1,FALSE)</f>
        <v>3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10.666666666666666</v>
      </c>
      <c r="AL11" s="39">
        <f t="shared" si="9"/>
        <v>3</v>
      </c>
      <c r="AM11" s="106">
        <f t="shared" si="5"/>
        <v>28.125</v>
      </c>
      <c r="AN11" s="36">
        <f>VLOOKUP($H11,[3]IRA!$H$6:$BN$980,AN$1,FALSE)</f>
        <v>3</v>
      </c>
      <c r="AO11" s="36">
        <f>VLOOKUP($H11,[3]IRA!$H$6:$BN$980,AO$1,FALSE)</f>
        <v>0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10"/>
        <v>3</v>
      </c>
      <c r="BB11" s="106">
        <f t="shared" si="6"/>
        <v>0</v>
      </c>
      <c r="BC11" s="36">
        <f>VLOOKUP($H11,[4]IRA!$H$7:$CS$981,BC$1,FALSE)</f>
        <v>103</v>
      </c>
      <c r="BD11" s="36">
        <f>VLOOKUP($H11,[4]IRA!$H$7:$CS$981,BD$1,FALSE)</f>
        <v>96</v>
      </c>
      <c r="BE11" s="36">
        <f>VLOOKUP($H11,[4]IRA!$H$7:$CS$981,BE$1,FALSE)</f>
        <v>0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1263.3333333333335</v>
      </c>
      <c r="BP11" s="10">
        <f t="shared" si="11"/>
        <v>199</v>
      </c>
      <c r="BQ11" s="106">
        <f t="shared" si="7"/>
        <v>15.751978891820578</v>
      </c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</row>
    <row r="12" spans="1:118" s="80" customFormat="1" ht="10.199999999999999" x14ac:dyDescent="0.2">
      <c r="A12" s="91" t="s">
        <v>2</v>
      </c>
      <c r="B12" s="91" t="s">
        <v>93</v>
      </c>
      <c r="C12" s="92">
        <v>400</v>
      </c>
      <c r="D12" s="91" t="s">
        <v>823</v>
      </c>
      <c r="E12" s="91" t="s">
        <v>548</v>
      </c>
      <c r="F12" s="91" t="s">
        <v>416</v>
      </c>
      <c r="G12" s="93" t="s">
        <v>550</v>
      </c>
      <c r="H12" s="94">
        <v>12</v>
      </c>
      <c r="I12" s="96" t="s">
        <v>102</v>
      </c>
      <c r="J12" s="37">
        <f>VLOOKUP($H12,[1]EDA!$H$6:$BN$980,J$1,FALSE)</f>
        <v>5</v>
      </c>
      <c r="K12" s="36">
        <f>VLOOKUP($H12,[1]EDA!$H$6:$BN$980,K$1,FALSE)</f>
        <v>6</v>
      </c>
      <c r="L12" s="36">
        <f>VLOOKUP($H12,[1]EDA!$H$6:$BN$980,L$1,FALSE)</f>
        <v>0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49.666666666666664</v>
      </c>
      <c r="W12" s="10">
        <f t="shared" si="8"/>
        <v>11</v>
      </c>
      <c r="X12" s="106">
        <f t="shared" si="4"/>
        <v>22.14765100671141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9"/>
        <v>0</v>
      </c>
      <c r="AM12" s="106">
        <f t="shared" si="5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10"/>
        <v>0</v>
      </c>
      <c r="BB12" s="106">
        <f t="shared" si="6"/>
        <v>0</v>
      </c>
      <c r="BC12" s="36">
        <f>VLOOKUP($H12,[4]IRA!$H$7:$CS$981,BC$1,FALSE)</f>
        <v>1</v>
      </c>
      <c r="BD12" s="36">
        <f>VLOOKUP($H12,[4]IRA!$H$7:$CS$981,BD$1,FALSE)</f>
        <v>4</v>
      </c>
      <c r="BE12" s="36">
        <f>VLOOKUP($H12,[4]IRA!$H$7:$CS$981,BE$1,FALSE)</f>
        <v>2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65.333333333333329</v>
      </c>
      <c r="BP12" s="10">
        <f t="shared" si="11"/>
        <v>7</v>
      </c>
      <c r="BQ12" s="106">
        <f t="shared" si="7"/>
        <v>10.714285714285715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</row>
    <row r="13" spans="1:118" s="80" customFormat="1" ht="10.199999999999999" x14ac:dyDescent="0.2">
      <c r="A13" s="91" t="s">
        <v>2</v>
      </c>
      <c r="B13" s="91" t="s">
        <v>93</v>
      </c>
      <c r="C13" s="92">
        <v>400</v>
      </c>
      <c r="D13" s="91" t="s">
        <v>823</v>
      </c>
      <c r="E13" s="91" t="s">
        <v>548</v>
      </c>
      <c r="F13" s="91" t="s">
        <v>416</v>
      </c>
      <c r="G13" s="93" t="s">
        <v>550</v>
      </c>
      <c r="H13" s="94">
        <v>270</v>
      </c>
      <c r="I13" s="96" t="s">
        <v>104</v>
      </c>
      <c r="J13" s="37">
        <f>VLOOKUP($H13,[1]EDA!$H$6:$BN$980,J$1,FALSE)</f>
        <v>3</v>
      </c>
      <c r="K13" s="36">
        <f>VLOOKUP($H13,[1]EDA!$H$6:$BN$980,K$1,FALSE)</f>
        <v>2</v>
      </c>
      <c r="L13" s="36">
        <f>VLOOKUP($H13,[1]EDA!$H$6:$BN$980,L$1,FALSE)</f>
        <v>0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15.333333333333334</v>
      </c>
      <c r="W13" s="10">
        <f t="shared" si="8"/>
        <v>5</v>
      </c>
      <c r="X13" s="106">
        <f t="shared" si="4"/>
        <v>32.608695652173914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9"/>
        <v>0</v>
      </c>
      <c r="AM13" s="106">
        <f t="shared" si="5"/>
        <v>0</v>
      </c>
      <c r="AN13" s="36">
        <f>VLOOKUP($H13,[3]IRA!$H$6:$BN$980,AN$1,FALSE)</f>
        <v>0</v>
      </c>
      <c r="AO13" s="36">
        <f>VLOOKUP($H13,[3]IRA!$H$6:$BN$980,AO$1,FALSE)</f>
        <v>0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10"/>
        <v>0</v>
      </c>
      <c r="BB13" s="106">
        <f t="shared" si="6"/>
        <v>0</v>
      </c>
      <c r="BC13" s="36">
        <f>VLOOKUP($H13,[4]IRA!$H$7:$CS$981,BC$1,FALSE)</f>
        <v>4</v>
      </c>
      <c r="BD13" s="36">
        <f>VLOOKUP($H13,[4]IRA!$H$7:$CS$981,BD$1,FALSE)</f>
        <v>1</v>
      </c>
      <c r="BE13" s="36">
        <f>VLOOKUP($H13,[4]IRA!$H$7:$CS$981,BE$1,FALSE)</f>
        <v>0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29.333333333333332</v>
      </c>
      <c r="BP13" s="10">
        <f t="shared" si="11"/>
        <v>5</v>
      </c>
      <c r="BQ13" s="106">
        <f t="shared" si="7"/>
        <v>17.045454545454547</v>
      </c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</row>
    <row r="14" spans="1:118" s="80" customFormat="1" ht="10.199999999999999" x14ac:dyDescent="0.2">
      <c r="A14" s="91" t="s">
        <v>2</v>
      </c>
      <c r="B14" s="91" t="s">
        <v>93</v>
      </c>
      <c r="C14" s="92">
        <v>400</v>
      </c>
      <c r="D14" s="91" t="s">
        <v>823</v>
      </c>
      <c r="E14" s="91" t="s">
        <v>548</v>
      </c>
      <c r="F14" s="91" t="s">
        <v>416</v>
      </c>
      <c r="G14" s="93" t="s">
        <v>550</v>
      </c>
      <c r="H14" s="94">
        <v>6945</v>
      </c>
      <c r="I14" s="96" t="s">
        <v>100</v>
      </c>
      <c r="J14" s="37">
        <f>VLOOKUP($H14,[1]EDA!$H$6:$BN$980,J$1,FALSE)</f>
        <v>0</v>
      </c>
      <c r="K14" s="36">
        <f>VLOOKUP($H14,[1]EDA!$H$6:$BN$980,K$1,FALSE)</f>
        <v>1</v>
      </c>
      <c r="L14" s="36">
        <f>VLOOKUP($H14,[1]EDA!$H$6:$BN$980,L$1,FALSE)</f>
        <v>0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22</v>
      </c>
      <c r="W14" s="10">
        <f t="shared" si="8"/>
        <v>1</v>
      </c>
      <c r="X14" s="106">
        <f t="shared" si="4"/>
        <v>4.5454545454545459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9"/>
        <v>0</v>
      </c>
      <c r="AM14" s="106">
        <f t="shared" si="5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10"/>
        <v>0</v>
      </c>
      <c r="BB14" s="106">
        <f t="shared" si="6"/>
        <v>0</v>
      </c>
      <c r="BC14" s="36">
        <f>VLOOKUP($H14,[4]IRA!$H$7:$CS$981,BC$1,FALSE)</f>
        <v>2</v>
      </c>
      <c r="BD14" s="36">
        <f>VLOOKUP($H14,[4]IRA!$H$7:$CS$981,BD$1,FALSE)</f>
        <v>3</v>
      </c>
      <c r="BE14" s="36">
        <f>VLOOKUP($H14,[4]IRA!$H$7:$CS$981,BE$1,FALSE)</f>
        <v>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82.666666666666671</v>
      </c>
      <c r="BP14" s="10">
        <f t="shared" si="11"/>
        <v>5</v>
      </c>
      <c r="BQ14" s="106">
        <f t="shared" si="7"/>
        <v>6.0483870967741931</v>
      </c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</row>
    <row r="15" spans="1:118" s="80" customFormat="1" ht="10.199999999999999" x14ac:dyDescent="0.2">
      <c r="A15" s="91" t="s">
        <v>2</v>
      </c>
      <c r="B15" s="91" t="s">
        <v>93</v>
      </c>
      <c r="C15" s="92">
        <v>400</v>
      </c>
      <c r="D15" s="91" t="s">
        <v>823</v>
      </c>
      <c r="E15" s="91" t="s">
        <v>548</v>
      </c>
      <c r="F15" s="91" t="s">
        <v>416</v>
      </c>
      <c r="G15" s="93" t="s">
        <v>550</v>
      </c>
      <c r="H15" s="94">
        <v>21334</v>
      </c>
      <c r="I15" s="96" t="s">
        <v>94</v>
      </c>
      <c r="J15" s="37">
        <f>VLOOKUP($H15,[1]EDA!$H$6:$BN$980,J$1,FALSE)</f>
        <v>5</v>
      </c>
      <c r="K15" s="36">
        <f>VLOOKUP($H15,[1]EDA!$H$6:$BN$980,K$1,FALSE)</f>
        <v>8</v>
      </c>
      <c r="L15" s="36">
        <f>VLOOKUP($H15,[1]EDA!$H$6:$BN$980,L$1,FALSE)</f>
        <v>0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</v>
      </c>
      <c r="W15" s="10">
        <f t="shared" si="8"/>
        <v>13</v>
      </c>
      <c r="X15" s="106">
        <f t="shared" si="4"/>
        <v>41.935483870967744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9"/>
        <v>0</v>
      </c>
      <c r="AM15" s="106">
        <f t="shared" si="5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10"/>
        <v>0</v>
      </c>
      <c r="BB15" s="106">
        <f t="shared" si="6"/>
        <v>0</v>
      </c>
      <c r="BC15" s="36">
        <f>VLOOKUP($H15,[4]IRA!$H$7:$CS$981,BC$1,FALSE)</f>
        <v>2</v>
      </c>
      <c r="BD15" s="36">
        <f>VLOOKUP($H15,[4]IRA!$H$7:$CS$981,BD$1,FALSE)</f>
        <v>0</v>
      </c>
      <c r="BE15" s="36">
        <f>VLOOKUP($H15,[4]IRA!$H$7:$CS$981,BE$1,FALSE)</f>
        <v>0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38.666666666666671</v>
      </c>
      <c r="BP15" s="10">
        <f t="shared" si="11"/>
        <v>2</v>
      </c>
      <c r="BQ15" s="106">
        <f t="shared" si="7"/>
        <v>5.1724137931034475</v>
      </c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</row>
    <row r="16" spans="1:118" s="80" customFormat="1" ht="10.199999999999999" x14ac:dyDescent="0.2">
      <c r="A16" s="91" t="s">
        <v>2</v>
      </c>
      <c r="B16" s="91" t="s">
        <v>93</v>
      </c>
      <c r="C16" s="92">
        <v>400</v>
      </c>
      <c r="D16" s="91" t="s">
        <v>823</v>
      </c>
      <c r="E16" s="91" t="s">
        <v>548</v>
      </c>
      <c r="F16" s="91" t="s">
        <v>416</v>
      </c>
      <c r="G16" s="93" t="s">
        <v>549</v>
      </c>
      <c r="H16" s="94">
        <v>8</v>
      </c>
      <c r="I16" s="96" t="s">
        <v>859</v>
      </c>
      <c r="J16" s="37">
        <f>VLOOKUP($H16,[1]EDA!$H$6:$BN$980,J$1,FALSE)</f>
        <v>10</v>
      </c>
      <c r="K16" s="36">
        <f>VLOOKUP($H16,[1]EDA!$H$6:$BN$980,K$1,FALSE)</f>
        <v>21</v>
      </c>
      <c r="L16" s="36">
        <f>VLOOKUP($H16,[1]EDA!$H$6:$BN$980,L$1,FALSE)</f>
        <v>4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201.00000000000003</v>
      </c>
      <c r="W16" s="10">
        <f t="shared" si="8"/>
        <v>35</v>
      </c>
      <c r="X16" s="106">
        <f t="shared" si="4"/>
        <v>17.412935323383081</v>
      </c>
      <c r="Y16" s="36">
        <f>VLOOKUP($H16,[2]EDA!$H$6:$AY$980,Y$1,FALSE)</f>
        <v>0</v>
      </c>
      <c r="Z16" s="36">
        <f>VLOOKUP($H16,[2]EDA!$H$6:$AY$980,Z$1,FALSE)</f>
        <v>1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1</v>
      </c>
      <c r="AL16" s="39">
        <f t="shared" si="9"/>
        <v>1</v>
      </c>
      <c r="AM16" s="106">
        <f t="shared" si="5"/>
        <v>100</v>
      </c>
      <c r="AN16" s="36">
        <f>VLOOKUP($H16,[3]IRA!$H$6:$BN$980,AN$1,FALSE)</f>
        <v>5</v>
      </c>
      <c r="AO16" s="36">
        <f>VLOOKUP($H16,[3]IRA!$H$6:$BN$980,AO$1,FALSE)</f>
        <v>4</v>
      </c>
      <c r="AP16" s="36">
        <f>VLOOKUP($H16,[3]IRA!$H$6:$BN$980,AP$1,FALSE)</f>
        <v>1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10"/>
        <v>10</v>
      </c>
      <c r="BB16" s="106">
        <f t="shared" si="6"/>
        <v>0</v>
      </c>
      <c r="BC16" s="36">
        <f>VLOOKUP($H16,[4]IRA!$H$7:$CS$981,BC$1,FALSE)</f>
        <v>28</v>
      </c>
      <c r="BD16" s="36">
        <f>VLOOKUP($H16,[4]IRA!$H$7:$CS$981,BD$1,FALSE)</f>
        <v>55</v>
      </c>
      <c r="BE16" s="36">
        <f>VLOOKUP($H16,[4]IRA!$H$7:$CS$981,BE$1,FALSE)</f>
        <v>11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374.66666666666663</v>
      </c>
      <c r="BP16" s="10">
        <f t="shared" si="11"/>
        <v>94</v>
      </c>
      <c r="BQ16" s="106">
        <f t="shared" si="7"/>
        <v>25.088967971530252</v>
      </c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</row>
    <row r="17" spans="1:118" s="80" customFormat="1" ht="10.199999999999999" x14ac:dyDescent="0.2">
      <c r="A17" s="91" t="s">
        <v>2</v>
      </c>
      <c r="B17" s="91" t="s">
        <v>93</v>
      </c>
      <c r="C17" s="92">
        <v>400</v>
      </c>
      <c r="D17" s="91" t="s">
        <v>823</v>
      </c>
      <c r="E17" s="91" t="s">
        <v>548</v>
      </c>
      <c r="F17" s="91" t="s">
        <v>416</v>
      </c>
      <c r="G17" s="93" t="s">
        <v>550</v>
      </c>
      <c r="H17" s="94">
        <v>11</v>
      </c>
      <c r="I17" s="96" t="s">
        <v>97</v>
      </c>
      <c r="J17" s="37">
        <f>VLOOKUP($H17,[1]EDA!$H$6:$BN$980,J$1,FALSE)</f>
        <v>3</v>
      </c>
      <c r="K17" s="36">
        <f>VLOOKUP($H17,[1]EDA!$H$6:$BN$980,K$1,FALSE)</f>
        <v>2</v>
      </c>
      <c r="L17" s="36">
        <f>VLOOKUP($H17,[1]EDA!$H$6:$BN$980,L$1,FALSE)</f>
        <v>1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43.333333333333336</v>
      </c>
      <c r="W17" s="10">
        <f t="shared" si="8"/>
        <v>6</v>
      </c>
      <c r="X17" s="106">
        <f t="shared" si="4"/>
        <v>13.846153846153845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2</v>
      </c>
      <c r="AL17" s="39">
        <f t="shared" si="9"/>
        <v>0</v>
      </c>
      <c r="AM17" s="106">
        <f t="shared" si="5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10"/>
        <v>0</v>
      </c>
      <c r="BB17" s="106">
        <f t="shared" si="6"/>
        <v>0</v>
      </c>
      <c r="BC17" s="36">
        <f>VLOOKUP($H17,[4]IRA!$H$7:$CS$981,BC$1,FALSE)</f>
        <v>4</v>
      </c>
      <c r="BD17" s="36">
        <f>VLOOKUP($H17,[4]IRA!$H$7:$CS$981,BD$1,FALSE)</f>
        <v>6</v>
      </c>
      <c r="BE17" s="36">
        <f>VLOOKUP($H17,[4]IRA!$H$7:$CS$981,BE$1,FALSE)</f>
        <v>0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148.00000000000003</v>
      </c>
      <c r="BP17" s="10">
        <f t="shared" si="11"/>
        <v>10</v>
      </c>
      <c r="BQ17" s="106">
        <f t="shared" si="7"/>
        <v>6.7567567567567561</v>
      </c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</row>
    <row r="18" spans="1:118" s="80" customFormat="1" ht="10.199999999999999" x14ac:dyDescent="0.2">
      <c r="A18" s="91" t="s">
        <v>2</v>
      </c>
      <c r="B18" s="91" t="s">
        <v>93</v>
      </c>
      <c r="C18" s="92">
        <v>400</v>
      </c>
      <c r="D18" s="91" t="s">
        <v>823</v>
      </c>
      <c r="E18" s="91" t="s">
        <v>548</v>
      </c>
      <c r="F18" s="91" t="s">
        <v>416</v>
      </c>
      <c r="G18" s="93" t="s">
        <v>555</v>
      </c>
      <c r="H18" s="94">
        <v>15</v>
      </c>
      <c r="I18" s="96" t="s">
        <v>103</v>
      </c>
      <c r="J18" s="37">
        <f>VLOOKUP($H18,[1]EDA!$H$6:$BN$980,J$1,FALSE)</f>
        <v>5</v>
      </c>
      <c r="K18" s="36">
        <f>VLOOKUP($H18,[1]EDA!$H$6:$BN$980,K$1,FALSE)</f>
        <v>0</v>
      </c>
      <c r="L18" s="36">
        <f>VLOOKUP($H18,[1]EDA!$H$6:$BN$980,L$1,FALSE)</f>
        <v>0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50</v>
      </c>
      <c r="W18" s="10">
        <f t="shared" si="8"/>
        <v>5</v>
      </c>
      <c r="X18" s="106">
        <f t="shared" si="4"/>
        <v>10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2.6666666666666665</v>
      </c>
      <c r="AL18" s="39">
        <f t="shared" si="9"/>
        <v>0</v>
      </c>
      <c r="AM18" s="106">
        <f t="shared" si="5"/>
        <v>0</v>
      </c>
      <c r="AN18" s="36">
        <f>VLOOKUP($H18,[3]IRA!$H$6:$BN$980,AN$1,FALSE)</f>
        <v>0</v>
      </c>
      <c r="AO18" s="36">
        <f>VLOOKUP($H18,[3]IRA!$H$6:$BN$980,AO$1,FALSE)</f>
        <v>1</v>
      </c>
      <c r="AP18" s="36">
        <f>VLOOKUP($H18,[3]IRA!$H$6:$BN$980,AP$1,FALSE)</f>
        <v>0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10"/>
        <v>1</v>
      </c>
      <c r="BB18" s="106">
        <f t="shared" si="6"/>
        <v>0</v>
      </c>
      <c r="BC18" s="36">
        <f>VLOOKUP($H18,[4]IRA!$H$7:$CS$981,BC$1,FALSE)</f>
        <v>5</v>
      </c>
      <c r="BD18" s="36">
        <f>VLOOKUP($H18,[4]IRA!$H$7:$CS$981,BD$1,FALSE)</f>
        <v>22</v>
      </c>
      <c r="BE18" s="36">
        <f>VLOOKUP($H18,[4]IRA!$H$7:$CS$981,BE$1,FALSE)</f>
        <v>0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201.66666666666669</v>
      </c>
      <c r="BP18" s="10">
        <f t="shared" si="11"/>
        <v>27</v>
      </c>
      <c r="BQ18" s="106">
        <f t="shared" si="7"/>
        <v>13.388429752066115</v>
      </c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</row>
    <row r="19" spans="1:118" s="80" customFormat="1" ht="10.199999999999999" x14ac:dyDescent="0.2">
      <c r="A19" s="91" t="s">
        <v>2</v>
      </c>
      <c r="B19" s="91" t="s">
        <v>3</v>
      </c>
      <c r="C19" s="92">
        <v>400</v>
      </c>
      <c r="D19" s="91" t="s">
        <v>823</v>
      </c>
      <c r="E19" s="91" t="s">
        <v>548</v>
      </c>
      <c r="F19" s="91" t="s">
        <v>416</v>
      </c>
      <c r="G19" s="93" t="s">
        <v>549</v>
      </c>
      <c r="H19" s="94">
        <v>4</v>
      </c>
      <c r="I19" s="96" t="s">
        <v>4</v>
      </c>
      <c r="J19" s="37">
        <f>VLOOKUP($H19,[1]EDA!$H$6:$BN$980,J$1,FALSE)</f>
        <v>1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46.666666666666671</v>
      </c>
      <c r="W19" s="10">
        <f t="shared" si="8"/>
        <v>1</v>
      </c>
      <c r="X19" s="106">
        <f t="shared" si="4"/>
        <v>2.1428571428571423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1</v>
      </c>
      <c r="AL19" s="39">
        <f t="shared" si="9"/>
        <v>0</v>
      </c>
      <c r="AM19" s="106">
        <f t="shared" si="5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10"/>
        <v>0</v>
      </c>
      <c r="BB19" s="106">
        <f t="shared" si="6"/>
        <v>0</v>
      </c>
      <c r="BC19" s="36">
        <f>VLOOKUP($H19,[4]IRA!$H$7:$CS$981,BC$1,FALSE)</f>
        <v>2</v>
      </c>
      <c r="BD19" s="36">
        <f>VLOOKUP($H19,[4]IRA!$H$7:$CS$981,BD$1,FALSE)</f>
        <v>1</v>
      </c>
      <c r="BE19" s="36">
        <f>VLOOKUP($H19,[4]IRA!$H$7:$CS$981,BE$1,FALSE)</f>
        <v>0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76.666666666666671</v>
      </c>
      <c r="BP19" s="10">
        <f t="shared" si="11"/>
        <v>3</v>
      </c>
      <c r="BQ19" s="106">
        <f t="shared" si="7"/>
        <v>3.9130434782608692</v>
      </c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</row>
    <row r="20" spans="1:118" s="80" customFormat="1" ht="10.199999999999999" x14ac:dyDescent="0.2">
      <c r="A20" s="91" t="s">
        <v>2</v>
      </c>
      <c r="B20" s="91" t="s">
        <v>3</v>
      </c>
      <c r="C20" s="92">
        <v>400</v>
      </c>
      <c r="D20" s="91" t="s">
        <v>823</v>
      </c>
      <c r="E20" s="91" t="s">
        <v>548</v>
      </c>
      <c r="F20" s="91" t="s">
        <v>416</v>
      </c>
      <c r="G20" s="93" t="s">
        <v>550</v>
      </c>
      <c r="H20" s="94">
        <v>5</v>
      </c>
      <c r="I20" s="96" t="s">
        <v>6</v>
      </c>
      <c r="J20" s="37">
        <f>VLOOKUP($H20,[1]EDA!$H$6:$BN$980,J$1,FALSE)</f>
        <v>3</v>
      </c>
      <c r="K20" s="36">
        <f>VLOOKUP($H20,[1]EDA!$H$6:$BN$980,K$1,FALSE)</f>
        <v>2</v>
      </c>
      <c r="L20" s="36">
        <f>VLOOKUP($H20,[1]EDA!$H$6:$BN$980,L$1,FALSE)</f>
        <v>0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48.333333333333336</v>
      </c>
      <c r="W20" s="10">
        <f t="shared" si="8"/>
        <v>5</v>
      </c>
      <c r="X20" s="106">
        <f t="shared" si="4"/>
        <v>10.344827586206897</v>
      </c>
      <c r="Y20" s="36">
        <f>VLOOKUP($H20,[2]EDA!$H$6:$AY$980,Y$1,FALSE)</f>
        <v>0</v>
      </c>
      <c r="Z20" s="36">
        <f>VLOOKUP($H20,[2]EDA!$H$6:$AY$980,Z$1,FALSE)</f>
        <v>0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1.3333333333333333</v>
      </c>
      <c r="AL20" s="39">
        <f t="shared" si="9"/>
        <v>0</v>
      </c>
      <c r="AM20" s="106">
        <f t="shared" si="5"/>
        <v>0</v>
      </c>
      <c r="AN20" s="36">
        <f>VLOOKUP($H20,[3]IRA!$H$6:$BN$980,AN$1,FALSE)</f>
        <v>0</v>
      </c>
      <c r="AO20" s="36">
        <f>VLOOKUP($H20,[3]IRA!$H$6:$BN$980,AO$1,FALSE)</f>
        <v>0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10"/>
        <v>0</v>
      </c>
      <c r="BB20" s="106">
        <f t="shared" si="6"/>
        <v>0</v>
      </c>
      <c r="BC20" s="36">
        <f>VLOOKUP($H20,[4]IRA!$H$7:$CS$981,BC$1,FALSE)</f>
        <v>0</v>
      </c>
      <c r="BD20" s="36">
        <f>VLOOKUP($H20,[4]IRA!$H$7:$CS$981,BD$1,FALSE)</f>
        <v>2</v>
      </c>
      <c r="BE20" s="36">
        <f>VLOOKUP($H20,[4]IRA!$H$7:$CS$981,BE$1,FALSE)</f>
        <v>0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64.666666666666671</v>
      </c>
      <c r="BP20" s="10">
        <f t="shared" si="11"/>
        <v>2</v>
      </c>
      <c r="BQ20" s="106">
        <f t="shared" si="7"/>
        <v>3.0927835051546388</v>
      </c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</row>
    <row r="21" spans="1:118" s="80" customFormat="1" ht="10.199999999999999" x14ac:dyDescent="0.2">
      <c r="A21" s="91" t="s">
        <v>2</v>
      </c>
      <c r="B21" s="91" t="s">
        <v>3</v>
      </c>
      <c r="C21" s="92">
        <v>400</v>
      </c>
      <c r="D21" s="91" t="s">
        <v>823</v>
      </c>
      <c r="E21" s="91" t="s">
        <v>548</v>
      </c>
      <c r="F21" s="91" t="s">
        <v>416</v>
      </c>
      <c r="G21" s="93" t="s">
        <v>550</v>
      </c>
      <c r="H21" s="94">
        <v>273</v>
      </c>
      <c r="I21" s="96" t="s">
        <v>5</v>
      </c>
      <c r="J21" s="37">
        <f>VLOOKUP($H21,[1]EDA!$H$6:$BN$980,J$1,FALSE)</f>
        <v>2</v>
      </c>
      <c r="K21" s="36">
        <f>VLOOKUP($H21,[1]EDA!$H$6:$BN$980,K$1,FALSE)</f>
        <v>0</v>
      </c>
      <c r="L21" s="36">
        <f>VLOOKUP($H21,[1]EDA!$H$6:$BN$980,L$1,FALSE)</f>
        <v>0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28.333333333333332</v>
      </c>
      <c r="W21" s="10">
        <f t="shared" si="8"/>
        <v>2</v>
      </c>
      <c r="X21" s="106">
        <f t="shared" si="4"/>
        <v>7.0588235294117645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9"/>
        <v>0</v>
      </c>
      <c r="AM21" s="106">
        <f t="shared" si="5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10"/>
        <v>0</v>
      </c>
      <c r="BB21" s="106">
        <f t="shared" si="6"/>
        <v>0</v>
      </c>
      <c r="BC21" s="36">
        <f>VLOOKUP($H21,[4]IRA!$H$7:$CS$981,BC$1,FALSE)</f>
        <v>0</v>
      </c>
      <c r="BD21" s="36">
        <f>VLOOKUP($H21,[4]IRA!$H$7:$CS$981,BD$1,FALSE)</f>
        <v>0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30.333333333333336</v>
      </c>
      <c r="BP21" s="10">
        <f t="shared" si="11"/>
        <v>0</v>
      </c>
      <c r="BQ21" s="106">
        <f t="shared" si="7"/>
        <v>0</v>
      </c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</row>
    <row r="22" spans="1:118" s="80" customFormat="1" ht="10.199999999999999" x14ac:dyDescent="0.2">
      <c r="A22" s="91" t="s">
        <v>2</v>
      </c>
      <c r="B22" s="91" t="s">
        <v>3</v>
      </c>
      <c r="C22" s="92">
        <v>400</v>
      </c>
      <c r="D22" s="91" t="s">
        <v>823</v>
      </c>
      <c r="E22" s="91" t="s">
        <v>548</v>
      </c>
      <c r="F22" s="91" t="s">
        <v>416</v>
      </c>
      <c r="G22" s="93" t="s">
        <v>550</v>
      </c>
      <c r="H22" s="94">
        <v>6</v>
      </c>
      <c r="I22" s="96" t="s">
        <v>1</v>
      </c>
      <c r="J22" s="37">
        <f>VLOOKUP($H22,[1]EDA!$H$6:$BN$980,J$1,FALSE)</f>
        <v>6</v>
      </c>
      <c r="K22" s="36">
        <f>VLOOKUP($H22,[1]EDA!$H$6:$BN$980,K$1,FALSE)</f>
        <v>7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85.666666666666657</v>
      </c>
      <c r="W22" s="10">
        <f t="shared" si="8"/>
        <v>13</v>
      </c>
      <c r="X22" s="106">
        <f t="shared" si="4"/>
        <v>15.175097276264593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1.3333333333333333</v>
      </c>
      <c r="AL22" s="39">
        <f t="shared" si="9"/>
        <v>0</v>
      </c>
      <c r="AM22" s="106">
        <f t="shared" si="5"/>
        <v>0</v>
      </c>
      <c r="AN22" s="36">
        <f>VLOOKUP($H22,[3]IRA!$H$6:$BN$980,AN$1,FALSE)</f>
        <v>0</v>
      </c>
      <c r="AO22" s="36">
        <f>VLOOKUP($H22,[3]IRA!$H$6:$BN$980,AO$1,FALSE)</f>
        <v>0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10"/>
        <v>0</v>
      </c>
      <c r="BB22" s="106">
        <f t="shared" si="6"/>
        <v>0</v>
      </c>
      <c r="BC22" s="36">
        <f>VLOOKUP($H22,[4]IRA!$H$7:$CS$981,BC$1,FALSE)</f>
        <v>16</v>
      </c>
      <c r="BD22" s="36">
        <f>VLOOKUP($H22,[4]IRA!$H$7:$CS$981,BD$1,FALSE)</f>
        <v>16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162</v>
      </c>
      <c r="BP22" s="10">
        <f t="shared" si="11"/>
        <v>32</v>
      </c>
      <c r="BQ22" s="106">
        <f t="shared" si="7"/>
        <v>19.753086419753085</v>
      </c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</row>
    <row r="23" spans="1:118" s="80" customFormat="1" ht="10.199999999999999" x14ac:dyDescent="0.2">
      <c r="A23" s="91" t="s">
        <v>2</v>
      </c>
      <c r="B23" s="91" t="s">
        <v>260</v>
      </c>
      <c r="C23" s="92">
        <v>400</v>
      </c>
      <c r="D23" s="91" t="s">
        <v>823</v>
      </c>
      <c r="E23" s="91" t="s">
        <v>548</v>
      </c>
      <c r="F23" s="91" t="s">
        <v>417</v>
      </c>
      <c r="G23" s="93" t="s">
        <v>552</v>
      </c>
      <c r="H23" s="94">
        <v>25</v>
      </c>
      <c r="I23" s="96" t="s">
        <v>261</v>
      </c>
      <c r="J23" s="37">
        <f>VLOOKUP($H23,[1]EDA!$H$6:$BN$980,J$1,FALSE)</f>
        <v>84</v>
      </c>
      <c r="K23" s="36">
        <f>VLOOKUP($H23,[1]EDA!$H$6:$BN$980,K$1,FALSE)</f>
        <v>68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656.99999999999989</v>
      </c>
      <c r="W23" s="10">
        <f t="shared" si="8"/>
        <v>152</v>
      </c>
      <c r="X23" s="106">
        <f t="shared" si="4"/>
        <v>23.135464231354646</v>
      </c>
      <c r="Y23" s="36">
        <f>VLOOKUP($H23,[2]EDA!$H$6:$AY$980,Y$1,FALSE)</f>
        <v>2</v>
      </c>
      <c r="Z23" s="36">
        <f>VLOOKUP($H23,[2]EDA!$H$6:$AY$980,Z$1,FALSE)</f>
        <v>1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16</v>
      </c>
      <c r="AL23" s="39">
        <f t="shared" si="9"/>
        <v>3</v>
      </c>
      <c r="AM23" s="106">
        <f t="shared" si="5"/>
        <v>18.75</v>
      </c>
      <c r="AN23" s="36">
        <f>VLOOKUP($H23,[3]IRA!$H$6:$BN$980,AN$1,FALSE)</f>
        <v>10</v>
      </c>
      <c r="AO23" s="36">
        <f>VLOOKUP($H23,[3]IRA!$H$6:$BN$980,AO$1,FALSE)</f>
        <v>7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10"/>
        <v>17</v>
      </c>
      <c r="BB23" s="106">
        <f t="shared" si="6"/>
        <v>0</v>
      </c>
      <c r="BC23" s="36">
        <f>VLOOKUP($H23,[4]IRA!$H$7:$CS$981,BC$1,FALSE)</f>
        <v>96</v>
      </c>
      <c r="BD23" s="36">
        <f>VLOOKUP($H23,[4]IRA!$H$7:$CS$981,BD$1,FALSE)</f>
        <v>117</v>
      </c>
      <c r="BE23" s="36">
        <f>VLOOKUP($H23,[4]IRA!$H$7:$CS$981,BE$1,FALSE)</f>
        <v>4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1034.3333333333333</v>
      </c>
      <c r="BP23" s="10">
        <f t="shared" si="11"/>
        <v>217</v>
      </c>
      <c r="BQ23" s="106">
        <f t="shared" si="7"/>
        <v>20.979697067354174</v>
      </c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</row>
    <row r="24" spans="1:118" s="80" customFormat="1" ht="20.399999999999999" x14ac:dyDescent="0.2">
      <c r="A24" s="91" t="s">
        <v>2</v>
      </c>
      <c r="B24" s="91" t="s">
        <v>260</v>
      </c>
      <c r="C24" s="92">
        <v>400</v>
      </c>
      <c r="D24" s="91" t="s">
        <v>823</v>
      </c>
      <c r="E24" s="91" t="s">
        <v>548</v>
      </c>
      <c r="F24" s="91" t="s">
        <v>417</v>
      </c>
      <c r="G24" s="93" t="s">
        <v>549</v>
      </c>
      <c r="H24" s="94">
        <v>26052</v>
      </c>
      <c r="I24" s="98" t="s">
        <v>860</v>
      </c>
      <c r="J24" s="37">
        <f>VLOOKUP($H24,[1]EDA!$H$6:$BN$980,J$1,FALSE)</f>
        <v>0</v>
      </c>
      <c r="K24" s="36">
        <f>VLOOKUP($H24,[1]EDA!$H$6:$BN$980,K$1,FALSE)</f>
        <v>0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8"/>
        <v>0</v>
      </c>
      <c r="X24" s="106">
        <f t="shared" si="4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9"/>
        <v>0</v>
      </c>
      <c r="AM24" s="106">
        <f t="shared" si="5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10"/>
        <v>0</v>
      </c>
      <c r="BB24" s="106">
        <f t="shared" si="6"/>
        <v>0</v>
      </c>
      <c r="BC24" s="36">
        <f>VLOOKUP($H24,[4]IRA!$H$7:$CS$981,BC$1,FALSE)</f>
        <v>0</v>
      </c>
      <c r="BD24" s="36">
        <f>VLOOKUP($H24,[4]IRA!$H$7:$CS$981,BD$1,FALSE)</f>
        <v>0</v>
      </c>
      <c r="BE24" s="36">
        <f>VLOOKUP($H24,[4]IRA!$H$7:$CS$981,BE$1,FALSE)</f>
        <v>0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1"/>
        <v>0</v>
      </c>
      <c r="BQ24" s="106">
        <f t="shared" si="7"/>
        <v>0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</row>
    <row r="25" spans="1:118" s="80" customFormat="1" ht="30.6" x14ac:dyDescent="0.2">
      <c r="A25" s="91" t="s">
        <v>2</v>
      </c>
      <c r="B25" s="91" t="s">
        <v>260</v>
      </c>
      <c r="C25" s="92">
        <v>400</v>
      </c>
      <c r="D25" s="91" t="s">
        <v>823</v>
      </c>
      <c r="E25" s="91" t="s">
        <v>548</v>
      </c>
      <c r="F25" s="91" t="s">
        <v>417</v>
      </c>
      <c r="G25" s="93" t="s">
        <v>549</v>
      </c>
      <c r="H25" s="94">
        <v>27259</v>
      </c>
      <c r="I25" s="98" t="s">
        <v>861</v>
      </c>
      <c r="J25" s="37">
        <f>VLOOKUP($H25,[1]EDA!$H$6:$BN$980,J$1,FALSE)</f>
        <v>0</v>
      </c>
      <c r="K25" s="36">
        <f>VLOOKUP($H25,[1]EDA!$H$6:$BN$980,K$1,FALSE)</f>
        <v>1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3.6666666666666665</v>
      </c>
      <c r="W25" s="10">
        <f t="shared" si="8"/>
        <v>1</v>
      </c>
      <c r="X25" s="106">
        <f t="shared" si="4"/>
        <v>27.272727272727277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9"/>
        <v>0</v>
      </c>
      <c r="AM25" s="106">
        <f t="shared" si="5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10"/>
        <v>0</v>
      </c>
      <c r="BB25" s="106">
        <f t="shared" si="6"/>
        <v>0</v>
      </c>
      <c r="BC25" s="36">
        <f>VLOOKUP($H25,[4]IRA!$H$7:$CS$981,BC$1,FALSE)</f>
        <v>0</v>
      </c>
      <c r="BD25" s="36">
        <f>VLOOKUP($H25,[4]IRA!$H$7:$CS$981,BD$1,FALSE)</f>
        <v>0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3</v>
      </c>
      <c r="BP25" s="10">
        <f t="shared" si="11"/>
        <v>0</v>
      </c>
      <c r="BQ25" s="106">
        <f t="shared" si="7"/>
        <v>0</v>
      </c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</row>
    <row r="26" spans="1:118" s="80" customFormat="1" ht="20.399999999999999" x14ac:dyDescent="0.2">
      <c r="A26" s="91" t="s">
        <v>2</v>
      </c>
      <c r="B26" s="91" t="s">
        <v>93</v>
      </c>
      <c r="C26" s="92">
        <v>400</v>
      </c>
      <c r="D26" s="91" t="s">
        <v>823</v>
      </c>
      <c r="E26" s="91" t="s">
        <v>548</v>
      </c>
      <c r="F26" s="91" t="s">
        <v>416</v>
      </c>
      <c r="G26" s="93" t="s">
        <v>549</v>
      </c>
      <c r="H26" s="94">
        <v>27598</v>
      </c>
      <c r="I26" s="98" t="s">
        <v>862</v>
      </c>
      <c r="J26" s="37">
        <f>VLOOKUP($H26,[1]EDA!$H$6:$BN$980,J$1,FALSE)</f>
        <v>0</v>
      </c>
      <c r="K26" s="36">
        <f>VLOOKUP($H26,[1]EDA!$H$6:$BN$980,K$1,FALSE)</f>
        <v>0</v>
      </c>
      <c r="L26" s="36">
        <f>VLOOKUP($H26,[1]EDA!$H$6:$BN$980,L$1,FALSE)</f>
        <v>0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8"/>
        <v>0</v>
      </c>
      <c r="X26" s="106">
        <f t="shared" si="4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9"/>
        <v>0</v>
      </c>
      <c r="AM26" s="106">
        <f t="shared" si="5"/>
        <v>0</v>
      </c>
      <c r="AN26" s="36">
        <f>VLOOKUP($H26,[3]IRA!$H$6:$BN$980,AN$1,FALSE)</f>
        <v>0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10"/>
        <v>0</v>
      </c>
      <c r="BB26" s="106">
        <f t="shared" si="6"/>
        <v>0</v>
      </c>
      <c r="BC26" s="36">
        <f>VLOOKUP($H26,[4]IRA!$H$7:$CS$981,BC$1,FALSE)</f>
        <v>0</v>
      </c>
      <c r="BD26" s="36">
        <f>VLOOKUP($H26,[4]IRA!$H$7:$CS$981,BD$1,FALSE)</f>
        <v>0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0.66666666666666663</v>
      </c>
      <c r="BP26" s="10">
        <f t="shared" si="11"/>
        <v>0</v>
      </c>
      <c r="BQ26" s="106">
        <f t="shared" si="7"/>
        <v>0</v>
      </c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</row>
    <row r="27" spans="1:118" s="80" customFormat="1" ht="10.199999999999999" x14ac:dyDescent="0.2">
      <c r="A27" s="91" t="s">
        <v>2</v>
      </c>
      <c r="B27" s="91" t="s">
        <v>260</v>
      </c>
      <c r="C27" s="92">
        <v>400</v>
      </c>
      <c r="D27" s="91" t="s">
        <v>823</v>
      </c>
      <c r="E27" s="91" t="s">
        <v>548</v>
      </c>
      <c r="F27" s="91" t="s">
        <v>417</v>
      </c>
      <c r="G27" s="93" t="s">
        <v>550</v>
      </c>
      <c r="H27" s="94">
        <v>28</v>
      </c>
      <c r="I27" s="96" t="s">
        <v>269</v>
      </c>
      <c r="J27" s="37">
        <f>VLOOKUP($H27,[1]EDA!$H$6:$BN$980,J$1,FALSE)</f>
        <v>12</v>
      </c>
      <c r="K27" s="36">
        <f>VLOOKUP($H27,[1]EDA!$H$6:$BN$980,K$1,FALSE)</f>
        <v>5</v>
      </c>
      <c r="L27" s="36">
        <f>VLOOKUP($H27,[1]EDA!$H$6:$BN$980,L$1,FALSE)</f>
        <v>0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50.666666666666664</v>
      </c>
      <c r="W27" s="10">
        <f t="shared" si="8"/>
        <v>17</v>
      </c>
      <c r="X27" s="106">
        <f t="shared" si="4"/>
        <v>33.55263157894737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9"/>
        <v>0</v>
      </c>
      <c r="AM27" s="106">
        <f t="shared" si="5"/>
        <v>0</v>
      </c>
      <c r="AN27" s="36">
        <f>VLOOKUP($H27,[3]IRA!$H$6:$BN$980,AN$1,FALSE)</f>
        <v>0</v>
      </c>
      <c r="AO27" s="36">
        <f>VLOOKUP($H27,[3]IRA!$H$6:$BN$980,AO$1,FALSE)</f>
        <v>0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10"/>
        <v>0</v>
      </c>
      <c r="BB27" s="106">
        <f t="shared" si="6"/>
        <v>0</v>
      </c>
      <c r="BC27" s="36">
        <f>VLOOKUP($H27,[4]IRA!$H$7:$CS$981,BC$1,FALSE)</f>
        <v>27</v>
      </c>
      <c r="BD27" s="36">
        <f>VLOOKUP($H27,[4]IRA!$H$7:$CS$981,BD$1,FALSE)</f>
        <v>23</v>
      </c>
      <c r="BE27" s="36">
        <f>VLOOKUP($H27,[4]IRA!$H$7:$CS$981,BE$1,FALSE)</f>
        <v>0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106</v>
      </c>
      <c r="BP27" s="10">
        <f t="shared" si="11"/>
        <v>50</v>
      </c>
      <c r="BQ27" s="106">
        <f t="shared" si="7"/>
        <v>47.169811320754718</v>
      </c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</row>
    <row r="28" spans="1:118" s="80" customFormat="1" ht="10.199999999999999" x14ac:dyDescent="0.2">
      <c r="A28" s="91" t="s">
        <v>2</v>
      </c>
      <c r="B28" s="91" t="s">
        <v>260</v>
      </c>
      <c r="C28" s="92">
        <v>400</v>
      </c>
      <c r="D28" s="91" t="s">
        <v>823</v>
      </c>
      <c r="E28" s="91" t="s">
        <v>548</v>
      </c>
      <c r="F28" s="91" t="s">
        <v>417</v>
      </c>
      <c r="G28" s="93" t="s">
        <v>555</v>
      </c>
      <c r="H28" s="94">
        <v>6693</v>
      </c>
      <c r="I28" s="96" t="s">
        <v>267</v>
      </c>
      <c r="J28" s="37">
        <f>VLOOKUP($H28,[1]EDA!$H$6:$BN$980,J$1,FALSE)</f>
        <v>18</v>
      </c>
      <c r="K28" s="36">
        <f>VLOOKUP($H28,[1]EDA!$H$6:$BN$980,K$1,FALSE)</f>
        <v>20</v>
      </c>
      <c r="L28" s="36">
        <f>VLOOKUP($H28,[1]EDA!$H$6:$BN$980,L$1,FALSE)</f>
        <v>0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137.33333333333331</v>
      </c>
      <c r="W28" s="10">
        <f t="shared" si="8"/>
        <v>38</v>
      </c>
      <c r="X28" s="106">
        <f t="shared" si="4"/>
        <v>27.669902912621364</v>
      </c>
      <c r="Y28" s="36">
        <f>VLOOKUP($H28,[2]EDA!$H$6:$AY$980,Y$1,FALSE)</f>
        <v>0</v>
      </c>
      <c r="Z28" s="36">
        <f>VLOOKUP($H28,[2]EDA!$H$6:$AY$980,Z$1,FALSE)</f>
        <v>1</v>
      </c>
      <c r="AA28" s="36">
        <f>VLOOKUP($H28,[2]EDA!$H$6:$AY$980,AA$1,FALSE)</f>
        <v>0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3.6666666666666665</v>
      </c>
      <c r="AL28" s="39">
        <f t="shared" si="9"/>
        <v>1</v>
      </c>
      <c r="AM28" s="106">
        <f t="shared" si="5"/>
        <v>27.272727272727277</v>
      </c>
      <c r="AN28" s="36">
        <f>VLOOKUP($H28,[3]IRA!$H$6:$BN$980,AN$1,FALSE)</f>
        <v>0</v>
      </c>
      <c r="AO28" s="36">
        <f>VLOOKUP($H28,[3]IRA!$H$6:$BN$980,AO$1,FALSE)</f>
        <v>0</v>
      </c>
      <c r="AP28" s="36">
        <f>VLOOKUP($H28,[3]IRA!$H$6:$BN$980,AP$1,FALSE)</f>
        <v>1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10"/>
        <v>1</v>
      </c>
      <c r="BB28" s="106">
        <f t="shared" si="6"/>
        <v>0</v>
      </c>
      <c r="BC28" s="36">
        <f>VLOOKUP($H28,[4]IRA!$H$7:$CS$981,BC$1,FALSE)</f>
        <v>17</v>
      </c>
      <c r="BD28" s="36">
        <f>VLOOKUP($H28,[4]IRA!$H$7:$CS$981,BD$1,FALSE)</f>
        <v>106</v>
      </c>
      <c r="BE28" s="36">
        <f>VLOOKUP($H28,[4]IRA!$H$7:$CS$981,BE$1,FALSE)</f>
        <v>4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215.99999999999997</v>
      </c>
      <c r="BP28" s="10">
        <f t="shared" si="11"/>
        <v>127</v>
      </c>
      <c r="BQ28" s="106">
        <f t="shared" si="7"/>
        <v>58.796296296296305</v>
      </c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</row>
    <row r="29" spans="1:118" s="80" customFormat="1" ht="10.199999999999999" x14ac:dyDescent="0.2">
      <c r="A29" s="91" t="s">
        <v>2</v>
      </c>
      <c r="B29" s="91" t="s">
        <v>260</v>
      </c>
      <c r="C29" s="92">
        <v>400</v>
      </c>
      <c r="D29" s="91" t="s">
        <v>823</v>
      </c>
      <c r="E29" s="91" t="s">
        <v>548</v>
      </c>
      <c r="F29" s="91" t="s">
        <v>417</v>
      </c>
      <c r="G29" s="93" t="s">
        <v>549</v>
      </c>
      <c r="H29" s="94">
        <v>26</v>
      </c>
      <c r="I29" s="96" t="s">
        <v>268</v>
      </c>
      <c r="J29" s="37">
        <f>VLOOKUP($H29,[1]EDA!$H$6:$BN$980,J$1,FALSE)</f>
        <v>15</v>
      </c>
      <c r="K29" s="36">
        <f>VLOOKUP($H29,[1]EDA!$H$6:$BN$980,K$1,FALSE)</f>
        <v>26</v>
      </c>
      <c r="L29" s="36">
        <f>VLOOKUP($H29,[1]EDA!$H$6:$BN$980,L$1,FALSE)</f>
        <v>3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222.33333333333334</v>
      </c>
      <c r="W29" s="10">
        <f t="shared" ref="W29:W92" si="12">SUM(J29:U29)</f>
        <v>44</v>
      </c>
      <c r="X29" s="106">
        <f t="shared" si="4"/>
        <v>19.790104947526235</v>
      </c>
      <c r="Y29" s="36">
        <f>VLOOKUP($H29,[2]EDA!$H$6:$AY$980,Y$1,FALSE)</f>
        <v>0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0.33333333333333331</v>
      </c>
      <c r="AL29" s="39">
        <f t="shared" ref="AL29:AL92" si="13">SUM(Y29:AJ29)</f>
        <v>0</v>
      </c>
      <c r="AM29" s="106">
        <f t="shared" si="5"/>
        <v>0</v>
      </c>
      <c r="AN29" s="36">
        <f>VLOOKUP($H29,[3]IRA!$H$6:$BN$980,AN$1,FALSE)</f>
        <v>0</v>
      </c>
      <c r="AO29" s="36">
        <f>VLOOKUP($H29,[3]IRA!$H$6:$BN$980,AO$1,FALSE)</f>
        <v>2</v>
      </c>
      <c r="AP29" s="36">
        <f>VLOOKUP($H29,[3]IRA!$H$6:$BN$980,AP$1,FALSE)</f>
        <v>0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4">SUM(AN29:AY29)</f>
        <v>2</v>
      </c>
      <c r="BB29" s="106">
        <f t="shared" si="6"/>
        <v>0</v>
      </c>
      <c r="BC29" s="36">
        <f>VLOOKUP($H29,[4]IRA!$H$7:$CS$981,BC$1,FALSE)</f>
        <v>24</v>
      </c>
      <c r="BD29" s="36">
        <f>VLOOKUP($H29,[4]IRA!$H$7:$CS$981,BD$1,FALSE)</f>
        <v>34</v>
      </c>
      <c r="BE29" s="36">
        <f>VLOOKUP($H29,[4]IRA!$H$7:$CS$981,BE$1,FALSE)</f>
        <v>3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501.33333333333331</v>
      </c>
      <c r="BP29" s="10">
        <f t="shared" ref="BP29:BP92" si="15">SUM(BC29:BN29)</f>
        <v>61</v>
      </c>
      <c r="BQ29" s="106">
        <f t="shared" si="7"/>
        <v>12.167553191489363</v>
      </c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</row>
    <row r="30" spans="1:118" s="80" customFormat="1" ht="10.199999999999999" x14ac:dyDescent="0.2">
      <c r="A30" s="91" t="s">
        <v>2</v>
      </c>
      <c r="B30" s="91" t="s">
        <v>260</v>
      </c>
      <c r="C30" s="92">
        <v>400</v>
      </c>
      <c r="D30" s="91" t="s">
        <v>823</v>
      </c>
      <c r="E30" s="91" t="s">
        <v>548</v>
      </c>
      <c r="F30" s="91" t="s">
        <v>417</v>
      </c>
      <c r="G30" s="93" t="s">
        <v>863</v>
      </c>
      <c r="H30" s="94">
        <v>30</v>
      </c>
      <c r="I30" s="96" t="s">
        <v>262</v>
      </c>
      <c r="J30" s="37">
        <f>VLOOKUP($H30,[1]EDA!$H$6:$BN$980,J$1,FALSE)</f>
        <v>16</v>
      </c>
      <c r="K30" s="36">
        <f>VLOOKUP($H30,[1]EDA!$H$6:$BN$980,K$1,FALSE)</f>
        <v>11</v>
      </c>
      <c r="L30" s="36">
        <f>VLOOKUP($H30,[1]EDA!$H$6:$BN$980,L$1,FALSE)</f>
        <v>0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181.33333333333331</v>
      </c>
      <c r="W30" s="10">
        <f t="shared" si="12"/>
        <v>27</v>
      </c>
      <c r="X30" s="106">
        <f t="shared" si="4"/>
        <v>14.889705882352944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2.3333333333333335</v>
      </c>
      <c r="AL30" s="39">
        <f t="shared" si="13"/>
        <v>0</v>
      </c>
      <c r="AM30" s="106">
        <f t="shared" si="5"/>
        <v>0</v>
      </c>
      <c r="AN30" s="36">
        <f>VLOOKUP($H30,[3]IRA!$H$6:$BN$980,AN$1,FALSE)</f>
        <v>3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4"/>
        <v>3</v>
      </c>
      <c r="BB30" s="106">
        <f t="shared" si="6"/>
        <v>0</v>
      </c>
      <c r="BC30" s="36">
        <f>VLOOKUP($H30,[4]IRA!$H$7:$CS$981,BC$1,FALSE)</f>
        <v>18</v>
      </c>
      <c r="BD30" s="36">
        <f>VLOOKUP($H30,[4]IRA!$H$7:$CS$981,BD$1,FALSE)</f>
        <v>10</v>
      </c>
      <c r="BE30" s="36">
        <f>VLOOKUP($H30,[4]IRA!$H$7:$CS$981,BE$1,FALSE)</f>
        <v>0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291.66666666666669</v>
      </c>
      <c r="BP30" s="10">
        <f t="shared" si="15"/>
        <v>28</v>
      </c>
      <c r="BQ30" s="106">
        <f t="shared" si="7"/>
        <v>9.6</v>
      </c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</row>
    <row r="31" spans="1:118" s="80" customFormat="1" ht="10.199999999999999" x14ac:dyDescent="0.2">
      <c r="A31" s="91" t="s">
        <v>2</v>
      </c>
      <c r="B31" s="91" t="s">
        <v>260</v>
      </c>
      <c r="C31" s="92">
        <v>400</v>
      </c>
      <c r="D31" s="91" t="s">
        <v>823</v>
      </c>
      <c r="E31" s="91" t="s">
        <v>548</v>
      </c>
      <c r="F31" s="91" t="s">
        <v>417</v>
      </c>
      <c r="G31" s="93" t="s">
        <v>863</v>
      </c>
      <c r="H31" s="94">
        <v>32</v>
      </c>
      <c r="I31" s="96" t="s">
        <v>259</v>
      </c>
      <c r="J31" s="37">
        <f>VLOOKUP($H31,[1]EDA!$H$6:$BN$980,J$1,FALSE)</f>
        <v>9</v>
      </c>
      <c r="K31" s="36">
        <f>VLOOKUP($H31,[1]EDA!$H$6:$BN$980,K$1,FALSE)</f>
        <v>4</v>
      </c>
      <c r="L31" s="36">
        <f>VLOOKUP($H31,[1]EDA!$H$6:$BN$980,L$1,FALSE)</f>
        <v>0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115.33333333333334</v>
      </c>
      <c r="W31" s="10">
        <f t="shared" si="12"/>
        <v>13</v>
      </c>
      <c r="X31" s="106">
        <f t="shared" si="4"/>
        <v>11.271676300578033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</v>
      </c>
      <c r="AL31" s="39">
        <f t="shared" si="13"/>
        <v>0</v>
      </c>
      <c r="AM31" s="106">
        <f t="shared" si="5"/>
        <v>0</v>
      </c>
      <c r="AN31" s="36">
        <f>VLOOKUP($H31,[3]IRA!$H$6:$BN$980,AN$1,FALSE)</f>
        <v>0</v>
      </c>
      <c r="AO31" s="36">
        <f>VLOOKUP($H31,[3]IRA!$H$6:$BN$980,AO$1,FALSE)</f>
        <v>2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4"/>
        <v>2</v>
      </c>
      <c r="BB31" s="106">
        <f t="shared" si="6"/>
        <v>0</v>
      </c>
      <c r="BC31" s="36">
        <f>VLOOKUP($H31,[4]IRA!$H$7:$CS$981,BC$1,FALSE)</f>
        <v>12</v>
      </c>
      <c r="BD31" s="36">
        <f>VLOOKUP($H31,[4]IRA!$H$7:$CS$981,BD$1,FALSE)</f>
        <v>28</v>
      </c>
      <c r="BE31" s="36">
        <f>VLOOKUP($H31,[4]IRA!$H$7:$CS$981,BE$1,FALSE)</f>
        <v>5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311.33333333333331</v>
      </c>
      <c r="BP31" s="10">
        <f t="shared" si="15"/>
        <v>45</v>
      </c>
      <c r="BQ31" s="106">
        <f t="shared" si="7"/>
        <v>14.453961456102785</v>
      </c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</row>
    <row r="32" spans="1:118" s="80" customFormat="1" ht="10.199999999999999" x14ac:dyDescent="0.2">
      <c r="A32" s="91" t="s">
        <v>2</v>
      </c>
      <c r="B32" s="91" t="s">
        <v>260</v>
      </c>
      <c r="C32" s="92">
        <v>400</v>
      </c>
      <c r="D32" s="91" t="s">
        <v>823</v>
      </c>
      <c r="E32" s="91" t="s">
        <v>548</v>
      </c>
      <c r="F32" s="91" t="s">
        <v>417</v>
      </c>
      <c r="G32" s="93" t="s">
        <v>864</v>
      </c>
      <c r="H32" s="94">
        <v>31</v>
      </c>
      <c r="I32" s="96" t="s">
        <v>273</v>
      </c>
      <c r="J32" s="37">
        <f>VLOOKUP($H32,[1]EDA!$H$6:$BN$980,J$1,FALSE)</f>
        <v>0</v>
      </c>
      <c r="K32" s="36">
        <f>VLOOKUP($H32,[1]EDA!$H$6:$BN$980,K$1,FALSE)</f>
        <v>1</v>
      </c>
      <c r="L32" s="36">
        <f>VLOOKUP($H32,[1]EDA!$H$6:$BN$980,L$1,FALSE)</f>
        <v>0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12</v>
      </c>
      <c r="W32" s="10">
        <f t="shared" si="12"/>
        <v>1</v>
      </c>
      <c r="X32" s="106">
        <f t="shared" si="4"/>
        <v>8.3333333333333321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0.33333333333333331</v>
      </c>
      <c r="AL32" s="39">
        <f t="shared" si="13"/>
        <v>0</v>
      </c>
      <c r="AM32" s="106">
        <f t="shared" si="5"/>
        <v>0</v>
      </c>
      <c r="AN32" s="36">
        <f>VLOOKUP($H32,[3]IRA!$H$6:$BN$980,AN$1,FALSE)</f>
        <v>0</v>
      </c>
      <c r="AO32" s="36">
        <f>VLOOKUP($H32,[3]IRA!$H$6:$BN$980,AO$1,FALSE)</f>
        <v>0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4"/>
        <v>0</v>
      </c>
      <c r="BB32" s="106">
        <f t="shared" si="6"/>
        <v>0</v>
      </c>
      <c r="BC32" s="36">
        <f>VLOOKUP($H32,[4]IRA!$H$7:$CS$981,BC$1,FALSE)</f>
        <v>0</v>
      </c>
      <c r="BD32" s="36">
        <f>VLOOKUP($H32,[4]IRA!$H$7:$CS$981,BD$1,FALSE)</f>
        <v>8</v>
      </c>
      <c r="BE32" s="36">
        <f>VLOOKUP($H32,[4]IRA!$H$7:$CS$981,BE$1,FALSE)</f>
        <v>0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78.333333333333343</v>
      </c>
      <c r="BP32" s="10">
        <f t="shared" si="15"/>
        <v>8</v>
      </c>
      <c r="BQ32" s="106">
        <f t="shared" si="7"/>
        <v>10.212765957446807</v>
      </c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</row>
    <row r="33" spans="1:118" s="80" customFormat="1" ht="10.199999999999999" x14ac:dyDescent="0.2">
      <c r="A33" s="91" t="s">
        <v>2</v>
      </c>
      <c r="B33" s="91" t="s">
        <v>260</v>
      </c>
      <c r="C33" s="92">
        <v>400</v>
      </c>
      <c r="D33" s="91" t="s">
        <v>823</v>
      </c>
      <c r="E33" s="91" t="s">
        <v>548</v>
      </c>
      <c r="F33" s="91" t="s">
        <v>417</v>
      </c>
      <c r="G33" s="93" t="s">
        <v>550</v>
      </c>
      <c r="H33" s="94">
        <v>35</v>
      </c>
      <c r="I33" s="96" t="s">
        <v>271</v>
      </c>
      <c r="J33" s="37">
        <f>VLOOKUP($H33,[1]EDA!$H$6:$BN$980,J$1,FALSE)</f>
        <v>6</v>
      </c>
      <c r="K33" s="36">
        <f>VLOOKUP($H33,[1]EDA!$H$6:$BN$980,K$1,FALSE)</f>
        <v>1</v>
      </c>
      <c r="L33" s="36">
        <f>VLOOKUP($H33,[1]EDA!$H$6:$BN$980,L$1,FALSE)</f>
        <v>0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51.666666666666664</v>
      </c>
      <c r="W33" s="10">
        <f t="shared" si="12"/>
        <v>7</v>
      </c>
      <c r="X33" s="106">
        <f t="shared" si="4"/>
        <v>13.548387096774196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</v>
      </c>
      <c r="AL33" s="39">
        <f t="shared" si="13"/>
        <v>0</v>
      </c>
      <c r="AM33" s="106">
        <f t="shared" si="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0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4"/>
        <v>1</v>
      </c>
      <c r="BB33" s="106">
        <f t="shared" si="6"/>
        <v>0</v>
      </c>
      <c r="BC33" s="36">
        <f>VLOOKUP($H33,[4]IRA!$H$7:$CS$981,BC$1,FALSE)</f>
        <v>34</v>
      </c>
      <c r="BD33" s="36">
        <f>VLOOKUP($H33,[4]IRA!$H$7:$CS$981,BD$1,FALSE)</f>
        <v>10</v>
      </c>
      <c r="BE33" s="36">
        <f>VLOOKUP($H33,[4]IRA!$H$7:$CS$981,BE$1,FALSE)</f>
        <v>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192.33333333333334</v>
      </c>
      <c r="BP33" s="10">
        <f t="shared" si="15"/>
        <v>44</v>
      </c>
      <c r="BQ33" s="106">
        <f t="shared" si="7"/>
        <v>22.876949740034661</v>
      </c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</row>
    <row r="34" spans="1:118" s="80" customFormat="1" ht="10.199999999999999" x14ac:dyDescent="0.2">
      <c r="A34" s="91" t="s">
        <v>2</v>
      </c>
      <c r="B34" s="91" t="s">
        <v>260</v>
      </c>
      <c r="C34" s="92">
        <v>400</v>
      </c>
      <c r="D34" s="91" t="s">
        <v>823</v>
      </c>
      <c r="E34" s="91" t="s">
        <v>548</v>
      </c>
      <c r="F34" s="91" t="s">
        <v>417</v>
      </c>
      <c r="G34" s="93" t="s">
        <v>550</v>
      </c>
      <c r="H34" s="94">
        <v>34</v>
      </c>
      <c r="I34" s="96" t="s">
        <v>276</v>
      </c>
      <c r="J34" s="37">
        <f>VLOOKUP($H34,[1]EDA!$H$6:$BN$980,J$1,FALSE)</f>
        <v>0</v>
      </c>
      <c r="K34" s="36">
        <f>VLOOKUP($H34,[1]EDA!$H$6:$BN$980,K$1,FALSE)</f>
        <v>0</v>
      </c>
      <c r="L34" s="36">
        <f>VLOOKUP($H34,[1]EDA!$H$6:$BN$980,L$1,FALSE)</f>
        <v>0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3.666666666666667</v>
      </c>
      <c r="W34" s="10">
        <f t="shared" si="12"/>
        <v>0</v>
      </c>
      <c r="X34" s="106">
        <f t="shared" si="4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3"/>
        <v>0</v>
      </c>
      <c r="AM34" s="106">
        <f t="shared" si="5"/>
        <v>0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4"/>
        <v>0</v>
      </c>
      <c r="BB34" s="106">
        <f t="shared" si="6"/>
        <v>0</v>
      </c>
      <c r="BC34" s="36">
        <f>VLOOKUP($H34,[4]IRA!$H$7:$CS$981,BC$1,FALSE)</f>
        <v>0</v>
      </c>
      <c r="BD34" s="36">
        <f>VLOOKUP($H34,[4]IRA!$H$7:$CS$981,BD$1,FALSE)</f>
        <v>0</v>
      </c>
      <c r="BE34" s="36">
        <f>VLOOKUP($H34,[4]IRA!$H$7:$CS$981,BE$1,FALSE)</f>
        <v>0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12.333333333333334</v>
      </c>
      <c r="BP34" s="10">
        <f t="shared" si="15"/>
        <v>0</v>
      </c>
      <c r="BQ34" s="106">
        <f t="shared" si="7"/>
        <v>0</v>
      </c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</row>
    <row r="35" spans="1:118" s="80" customFormat="1" ht="10.199999999999999" x14ac:dyDescent="0.2">
      <c r="A35" s="91" t="s">
        <v>2</v>
      </c>
      <c r="B35" s="91" t="s">
        <v>260</v>
      </c>
      <c r="C35" s="92">
        <v>400</v>
      </c>
      <c r="D35" s="91" t="s">
        <v>823</v>
      </c>
      <c r="E35" s="91" t="s">
        <v>548</v>
      </c>
      <c r="F35" s="91" t="s">
        <v>417</v>
      </c>
      <c r="G35" s="93" t="s">
        <v>550</v>
      </c>
      <c r="H35" s="94">
        <v>6846</v>
      </c>
      <c r="I35" s="96" t="s">
        <v>274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0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17</v>
      </c>
      <c r="W35" s="10">
        <f t="shared" si="12"/>
        <v>0</v>
      </c>
      <c r="X35" s="106">
        <f t="shared" si="4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0.66666666666666663</v>
      </c>
      <c r="AL35" s="39">
        <f t="shared" si="13"/>
        <v>0</v>
      </c>
      <c r="AM35" s="106">
        <f t="shared" si="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4"/>
        <v>0</v>
      </c>
      <c r="BB35" s="106">
        <f t="shared" si="6"/>
        <v>0</v>
      </c>
      <c r="BC35" s="36">
        <f>VLOOKUP($H35,[4]IRA!$H$7:$CS$981,BC$1,FALSE)</f>
        <v>11</v>
      </c>
      <c r="BD35" s="36">
        <f>VLOOKUP($H35,[4]IRA!$H$7:$CS$981,BD$1,FALSE)</f>
        <v>0</v>
      </c>
      <c r="BE35" s="36">
        <f>VLOOKUP($H35,[4]IRA!$H$7:$CS$981,BE$1,FALSE)</f>
        <v>0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71.333333333333329</v>
      </c>
      <c r="BP35" s="10">
        <f t="shared" si="15"/>
        <v>11</v>
      </c>
      <c r="BQ35" s="106">
        <f t="shared" si="7"/>
        <v>15.420560747663552</v>
      </c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</row>
    <row r="36" spans="1:118" s="80" customFormat="1" ht="10.199999999999999" x14ac:dyDescent="0.2">
      <c r="A36" s="91" t="s">
        <v>2</v>
      </c>
      <c r="B36" s="91" t="s">
        <v>260</v>
      </c>
      <c r="C36" s="92">
        <v>400</v>
      </c>
      <c r="D36" s="91" t="s">
        <v>823</v>
      </c>
      <c r="E36" s="91" t="s">
        <v>548</v>
      </c>
      <c r="F36" s="91" t="s">
        <v>417</v>
      </c>
      <c r="G36" s="93" t="s">
        <v>864</v>
      </c>
      <c r="H36" s="94">
        <v>6794</v>
      </c>
      <c r="I36" s="96" t="s">
        <v>264</v>
      </c>
      <c r="J36" s="37">
        <f>VLOOKUP($H36,[1]EDA!$H$6:$BN$980,J$1,FALSE)</f>
        <v>14</v>
      </c>
      <c r="K36" s="36">
        <f>VLOOKUP($H36,[1]EDA!$H$6:$BN$980,K$1,FALSE)</f>
        <v>8</v>
      </c>
      <c r="L36" s="36">
        <f>VLOOKUP($H36,[1]EDA!$H$6:$BN$980,L$1,FALSE)</f>
        <v>0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123.33333333333333</v>
      </c>
      <c r="W36" s="10">
        <f t="shared" si="12"/>
        <v>22</v>
      </c>
      <c r="X36" s="106">
        <f t="shared" si="4"/>
        <v>17.837837837837839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2</v>
      </c>
      <c r="AL36" s="39">
        <f t="shared" si="13"/>
        <v>0</v>
      </c>
      <c r="AM36" s="106">
        <f t="shared" si="5"/>
        <v>0</v>
      </c>
      <c r="AN36" s="36">
        <f>VLOOKUP($H36,[3]IRA!$H$6:$BN$980,AN$1,FALSE)</f>
        <v>0</v>
      </c>
      <c r="AO36" s="36">
        <f>VLOOKUP($H36,[3]IRA!$H$6:$BN$980,AO$1,FALSE)</f>
        <v>0</v>
      </c>
      <c r="AP36" s="36">
        <f>VLOOKUP($H36,[3]IRA!$H$6:$BN$980,AP$1,FALSE)</f>
        <v>0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4"/>
        <v>0</v>
      </c>
      <c r="BB36" s="106">
        <f t="shared" si="6"/>
        <v>0</v>
      </c>
      <c r="BC36" s="36">
        <f>VLOOKUP($H36,[4]IRA!$H$7:$CS$981,BC$1,FALSE)</f>
        <v>27</v>
      </c>
      <c r="BD36" s="36">
        <f>VLOOKUP($H36,[4]IRA!$H$7:$CS$981,BD$1,FALSE)</f>
        <v>10</v>
      </c>
      <c r="BE36" s="36">
        <f>VLOOKUP($H36,[4]IRA!$H$7:$CS$981,BE$1,FALSE)</f>
        <v>0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298.33333333333331</v>
      </c>
      <c r="BP36" s="10">
        <f t="shared" si="15"/>
        <v>37</v>
      </c>
      <c r="BQ36" s="106">
        <f t="shared" si="7"/>
        <v>12.402234636871508</v>
      </c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</row>
    <row r="37" spans="1:118" s="80" customFormat="1" ht="10.199999999999999" x14ac:dyDescent="0.2">
      <c r="A37" s="91" t="s">
        <v>2</v>
      </c>
      <c r="B37" s="91" t="s">
        <v>260</v>
      </c>
      <c r="C37" s="92">
        <v>400</v>
      </c>
      <c r="D37" s="91" t="s">
        <v>823</v>
      </c>
      <c r="E37" s="91" t="s">
        <v>548</v>
      </c>
      <c r="F37" s="91" t="s">
        <v>417</v>
      </c>
      <c r="G37" s="93" t="s">
        <v>550</v>
      </c>
      <c r="H37" s="99">
        <v>17213</v>
      </c>
      <c r="I37" s="96" t="s">
        <v>265</v>
      </c>
      <c r="J37" s="37">
        <f>VLOOKUP($H37,[1]EDA!$H$6:$BN$980,J$1,FALSE)</f>
        <v>0</v>
      </c>
      <c r="K37" s="36">
        <f>VLOOKUP($H37,[1]EDA!$H$6:$BN$980,K$1,FALSE)</f>
        <v>1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53.666666666666664</v>
      </c>
      <c r="W37" s="10">
        <f t="shared" si="12"/>
        <v>1</v>
      </c>
      <c r="X37" s="106">
        <f t="shared" si="4"/>
        <v>1.8633540372670807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0.33333333333333331</v>
      </c>
      <c r="AL37" s="39">
        <f t="shared" si="13"/>
        <v>0</v>
      </c>
      <c r="AM37" s="106">
        <f t="shared" si="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4"/>
        <v>0</v>
      </c>
      <c r="BB37" s="106">
        <f t="shared" si="6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0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147.33333333333334</v>
      </c>
      <c r="BP37" s="10">
        <f t="shared" si="15"/>
        <v>0</v>
      </c>
      <c r="BQ37" s="106">
        <f t="shared" si="7"/>
        <v>0</v>
      </c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</row>
    <row r="38" spans="1:118" s="80" customFormat="1" ht="10.199999999999999" x14ac:dyDescent="0.2">
      <c r="A38" s="91" t="s">
        <v>2</v>
      </c>
      <c r="B38" s="91" t="s">
        <v>260</v>
      </c>
      <c r="C38" s="92">
        <v>400</v>
      </c>
      <c r="D38" s="91" t="s">
        <v>823</v>
      </c>
      <c r="E38" s="91" t="s">
        <v>548</v>
      </c>
      <c r="F38" s="91" t="s">
        <v>417</v>
      </c>
      <c r="G38" s="93" t="s">
        <v>549</v>
      </c>
      <c r="H38" s="94">
        <v>29</v>
      </c>
      <c r="I38" s="96" t="s">
        <v>270</v>
      </c>
      <c r="J38" s="37">
        <f>VLOOKUP($H38,[1]EDA!$H$6:$BN$980,J$1,FALSE)</f>
        <v>22</v>
      </c>
      <c r="K38" s="36">
        <f>VLOOKUP($H38,[1]EDA!$H$6:$BN$980,K$1,FALSE)</f>
        <v>21</v>
      </c>
      <c r="L38" s="36">
        <f>VLOOKUP($H38,[1]EDA!$H$6:$BN$980,L$1,FALSE)</f>
        <v>2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154.33333333333334</v>
      </c>
      <c r="W38" s="10">
        <f t="shared" si="12"/>
        <v>45</v>
      </c>
      <c r="X38" s="106">
        <f t="shared" si="4"/>
        <v>29.15766738660907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1</v>
      </c>
      <c r="AL38" s="39">
        <f t="shared" si="13"/>
        <v>0</v>
      </c>
      <c r="AM38" s="106">
        <f t="shared" si="5"/>
        <v>0</v>
      </c>
      <c r="AN38" s="36">
        <f>VLOOKUP($H38,[3]IRA!$H$6:$BN$980,AN$1,FALSE)</f>
        <v>1</v>
      </c>
      <c r="AO38" s="36">
        <f>VLOOKUP($H38,[3]IRA!$H$6:$BN$980,AO$1,FALSE)</f>
        <v>2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4"/>
        <v>3</v>
      </c>
      <c r="BB38" s="106">
        <f t="shared" si="6"/>
        <v>0</v>
      </c>
      <c r="BC38" s="36">
        <f>VLOOKUP($H38,[4]IRA!$H$7:$CS$981,BC$1,FALSE)</f>
        <v>22</v>
      </c>
      <c r="BD38" s="36">
        <f>VLOOKUP($H38,[4]IRA!$H$7:$CS$981,BD$1,FALSE)</f>
        <v>17</v>
      </c>
      <c r="BE38" s="36">
        <f>VLOOKUP($H38,[4]IRA!$H$7:$CS$981,BE$1,FALSE)</f>
        <v>3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263</v>
      </c>
      <c r="BP38" s="10">
        <f t="shared" si="15"/>
        <v>42</v>
      </c>
      <c r="BQ38" s="106">
        <f t="shared" si="7"/>
        <v>15.96958174904943</v>
      </c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</row>
    <row r="39" spans="1:118" s="80" customFormat="1" ht="10.199999999999999" x14ac:dyDescent="0.2">
      <c r="A39" s="91" t="s">
        <v>2</v>
      </c>
      <c r="B39" s="91" t="s">
        <v>260</v>
      </c>
      <c r="C39" s="92">
        <v>400</v>
      </c>
      <c r="D39" s="91" t="s">
        <v>823</v>
      </c>
      <c r="E39" s="91" t="s">
        <v>548</v>
      </c>
      <c r="F39" s="91" t="s">
        <v>417</v>
      </c>
      <c r="G39" s="93" t="s">
        <v>550</v>
      </c>
      <c r="H39" s="94">
        <v>36</v>
      </c>
      <c r="I39" s="96" t="s">
        <v>275</v>
      </c>
      <c r="J39" s="37">
        <f>VLOOKUP($H39,[1]EDA!$H$6:$BN$980,J$1,FALSE)</f>
        <v>2</v>
      </c>
      <c r="K39" s="36">
        <f>VLOOKUP($H39,[1]EDA!$H$6:$BN$980,K$1,FALSE)</f>
        <v>6</v>
      </c>
      <c r="L39" s="36">
        <f>VLOOKUP($H39,[1]EDA!$H$6:$BN$980,L$1,FALSE)</f>
        <v>0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22.333333333333332</v>
      </c>
      <c r="W39" s="10">
        <f t="shared" si="12"/>
        <v>8</v>
      </c>
      <c r="X39" s="106">
        <f t="shared" si="4"/>
        <v>35.820895522388064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3"/>
        <v>0</v>
      </c>
      <c r="AM39" s="106">
        <f t="shared" si="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4"/>
        <v>0</v>
      </c>
      <c r="BB39" s="106">
        <f t="shared" si="6"/>
        <v>0</v>
      </c>
      <c r="BC39" s="36">
        <f>VLOOKUP($H39,[4]IRA!$H$7:$CS$981,BC$1,FALSE)</f>
        <v>14</v>
      </c>
      <c r="BD39" s="36">
        <f>VLOOKUP($H39,[4]IRA!$H$7:$CS$981,BD$1,FALSE)</f>
        <v>6</v>
      </c>
      <c r="BE39" s="36">
        <f>VLOOKUP($H39,[4]IRA!$H$7:$CS$981,BE$1,FALSE)</f>
        <v>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153.66666666666666</v>
      </c>
      <c r="BP39" s="10">
        <f t="shared" si="15"/>
        <v>20</v>
      </c>
      <c r="BQ39" s="106">
        <f t="shared" si="7"/>
        <v>13.015184381778743</v>
      </c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</row>
    <row r="40" spans="1:118" s="80" customFormat="1" ht="10.199999999999999" x14ac:dyDescent="0.2">
      <c r="A40" s="91" t="s">
        <v>2</v>
      </c>
      <c r="B40" s="91" t="s">
        <v>260</v>
      </c>
      <c r="C40" s="92">
        <v>400</v>
      </c>
      <c r="D40" s="91" t="s">
        <v>823</v>
      </c>
      <c r="E40" s="91" t="s">
        <v>548</v>
      </c>
      <c r="F40" s="91" t="s">
        <v>417</v>
      </c>
      <c r="G40" s="93" t="s">
        <v>864</v>
      </c>
      <c r="H40" s="94">
        <v>33</v>
      </c>
      <c r="I40" s="96" t="s">
        <v>272</v>
      </c>
      <c r="J40" s="37">
        <f>VLOOKUP($H40,[1]EDA!$H$6:$BN$980,J$1,FALSE)</f>
        <v>3</v>
      </c>
      <c r="K40" s="36">
        <f>VLOOKUP($H40,[1]EDA!$H$6:$BN$980,K$1,FALSE)</f>
        <v>2</v>
      </c>
      <c r="L40" s="36">
        <f>VLOOKUP($H40,[1]EDA!$H$6:$BN$980,L$1,FALSE)</f>
        <v>0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58.333333333333336</v>
      </c>
      <c r="W40" s="10">
        <f t="shared" si="12"/>
        <v>5</v>
      </c>
      <c r="X40" s="106">
        <f t="shared" si="4"/>
        <v>8.5714285714285712</v>
      </c>
      <c r="Y40" s="36">
        <f>VLOOKUP($H40,[2]EDA!$H$6:$AY$980,Y$1,FALSE)</f>
        <v>1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4.333333333333333</v>
      </c>
      <c r="AL40" s="39">
        <f t="shared" si="13"/>
        <v>1</v>
      </c>
      <c r="AM40" s="106">
        <f t="shared" si="5"/>
        <v>23.076923076923077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4"/>
        <v>0</v>
      </c>
      <c r="BB40" s="106">
        <f t="shared" si="6"/>
        <v>0</v>
      </c>
      <c r="BC40" s="36">
        <f>VLOOKUP($H40,[4]IRA!$H$7:$CS$981,BC$1,FALSE)</f>
        <v>4</v>
      </c>
      <c r="BD40" s="36">
        <f>VLOOKUP($H40,[4]IRA!$H$7:$CS$981,BD$1,FALSE)</f>
        <v>8</v>
      </c>
      <c r="BE40" s="36">
        <f>VLOOKUP($H40,[4]IRA!$H$7:$CS$981,BE$1,FALSE)</f>
        <v>0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105.33333333333333</v>
      </c>
      <c r="BP40" s="10">
        <f t="shared" si="15"/>
        <v>12</v>
      </c>
      <c r="BQ40" s="106">
        <f t="shared" si="7"/>
        <v>11.39240506329114</v>
      </c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</row>
    <row r="41" spans="1:118" s="80" customFormat="1" ht="10.199999999999999" x14ac:dyDescent="0.2">
      <c r="A41" s="91" t="s">
        <v>2</v>
      </c>
      <c r="B41" s="91" t="s">
        <v>260</v>
      </c>
      <c r="C41" s="92">
        <v>400</v>
      </c>
      <c r="D41" s="91" t="s">
        <v>823</v>
      </c>
      <c r="E41" s="91" t="s">
        <v>548</v>
      </c>
      <c r="F41" s="91" t="s">
        <v>417</v>
      </c>
      <c r="G41" s="93" t="s">
        <v>864</v>
      </c>
      <c r="H41" s="94">
        <v>6694</v>
      </c>
      <c r="I41" s="96" t="s">
        <v>263</v>
      </c>
      <c r="J41" s="37">
        <f>VLOOKUP($H41,[1]EDA!$H$6:$BN$980,J$1,FALSE)</f>
        <v>7</v>
      </c>
      <c r="K41" s="36">
        <f>VLOOKUP($H41,[1]EDA!$H$6:$BN$980,K$1,FALSE)</f>
        <v>13</v>
      </c>
      <c r="L41" s="36">
        <f>VLOOKUP($H41,[1]EDA!$H$6:$BN$980,L$1,FALSE)</f>
        <v>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125</v>
      </c>
      <c r="W41" s="10">
        <f t="shared" si="12"/>
        <v>20</v>
      </c>
      <c r="X41" s="106">
        <f t="shared" si="4"/>
        <v>16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3.6666666666666665</v>
      </c>
      <c r="AL41" s="39">
        <f t="shared" si="13"/>
        <v>0</v>
      </c>
      <c r="AM41" s="106">
        <f t="shared" si="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4"/>
        <v>2</v>
      </c>
      <c r="BB41" s="106">
        <f t="shared" si="6"/>
        <v>0</v>
      </c>
      <c r="BC41" s="36">
        <f>VLOOKUP($H41,[4]IRA!$H$7:$CS$981,BC$1,FALSE)</f>
        <v>8</v>
      </c>
      <c r="BD41" s="36">
        <f>VLOOKUP($H41,[4]IRA!$H$7:$CS$981,BD$1,FALSE)</f>
        <v>37</v>
      </c>
      <c r="BE41" s="36">
        <f>VLOOKUP($H41,[4]IRA!$H$7:$CS$981,BE$1,FALSE)</f>
        <v>0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245.66666666666666</v>
      </c>
      <c r="BP41" s="10">
        <f t="shared" si="15"/>
        <v>45</v>
      </c>
      <c r="BQ41" s="106">
        <f t="shared" si="7"/>
        <v>18.317503392130259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</row>
    <row r="42" spans="1:118" s="80" customFormat="1" ht="10.199999999999999" x14ac:dyDescent="0.2">
      <c r="A42" s="91" t="s">
        <v>2</v>
      </c>
      <c r="B42" s="91" t="s">
        <v>260</v>
      </c>
      <c r="C42" s="92">
        <v>400</v>
      </c>
      <c r="D42" s="91" t="s">
        <v>823</v>
      </c>
      <c r="E42" s="91" t="s">
        <v>548</v>
      </c>
      <c r="F42" s="91" t="s">
        <v>417</v>
      </c>
      <c r="G42" s="93" t="s">
        <v>549</v>
      </c>
      <c r="H42" s="94">
        <v>27</v>
      </c>
      <c r="I42" s="96" t="s">
        <v>266</v>
      </c>
      <c r="J42" s="37">
        <f>VLOOKUP($H42,[1]EDA!$H$6:$BN$980,J$1,FALSE)</f>
        <v>32</v>
      </c>
      <c r="K42" s="36">
        <f>VLOOKUP($H42,[1]EDA!$H$6:$BN$980,K$1,FALSE)</f>
        <v>20</v>
      </c>
      <c r="L42" s="36">
        <f>VLOOKUP($H42,[1]EDA!$H$6:$BN$980,L$1,FALSE)</f>
        <v>4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347.33333333333331</v>
      </c>
      <c r="W42" s="10">
        <f t="shared" si="12"/>
        <v>56</v>
      </c>
      <c r="X42" s="106">
        <f t="shared" si="4"/>
        <v>16.122840690978887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3.3333333333333335</v>
      </c>
      <c r="AL42" s="39">
        <f t="shared" si="13"/>
        <v>0</v>
      </c>
      <c r="AM42" s="106">
        <f t="shared" si="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4"/>
        <v>0</v>
      </c>
      <c r="BB42" s="106">
        <f t="shared" si="6"/>
        <v>0</v>
      </c>
      <c r="BC42" s="36">
        <f>VLOOKUP($H42,[4]IRA!$H$7:$CS$981,BC$1,FALSE)</f>
        <v>41</v>
      </c>
      <c r="BD42" s="36">
        <f>VLOOKUP($H42,[4]IRA!$H$7:$CS$981,BD$1,FALSE)</f>
        <v>50</v>
      </c>
      <c r="BE42" s="36">
        <f>VLOOKUP($H42,[4]IRA!$H$7:$CS$981,BE$1,FALSE)</f>
        <v>2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367.00000000000006</v>
      </c>
      <c r="BP42" s="10">
        <f t="shared" si="15"/>
        <v>93</v>
      </c>
      <c r="BQ42" s="106">
        <f t="shared" si="7"/>
        <v>25.34059945504087</v>
      </c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</row>
    <row r="43" spans="1:118" s="80" customFormat="1" ht="20.399999999999999" x14ac:dyDescent="0.2">
      <c r="A43" s="91" t="s">
        <v>2</v>
      </c>
      <c r="B43" s="91" t="s">
        <v>40</v>
      </c>
      <c r="C43" s="92">
        <v>400</v>
      </c>
      <c r="D43" s="91" t="s">
        <v>823</v>
      </c>
      <c r="E43" s="91" t="s">
        <v>548</v>
      </c>
      <c r="F43" s="91" t="s">
        <v>40</v>
      </c>
      <c r="G43" s="93" t="s">
        <v>549</v>
      </c>
      <c r="H43" s="94">
        <v>26050</v>
      </c>
      <c r="I43" s="98" t="s">
        <v>780</v>
      </c>
      <c r="J43" s="37">
        <f>VLOOKUP($H43,[1]EDA!$H$6:$BN$980,J$1,FALSE)</f>
        <v>0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0</v>
      </c>
      <c r="X43" s="106">
        <f t="shared" si="4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3"/>
        <v>0</v>
      </c>
      <c r="AM43" s="106">
        <f t="shared" si="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4"/>
        <v>0</v>
      </c>
      <c r="BB43" s="106">
        <f t="shared" si="6"/>
        <v>0</v>
      </c>
      <c r="BC43" s="36">
        <f>VLOOKUP($H43,[4]IRA!$H$7:$CS$981,BC$1,FALSE)</f>
        <v>0</v>
      </c>
      <c r="BD43" s="36">
        <f>VLOOKUP($H43,[4]IRA!$H$7:$CS$981,BD$1,FALSE)</f>
        <v>0</v>
      </c>
      <c r="BE43" s="36">
        <f>VLOOKUP($H43,[4]IRA!$H$7:$CS$981,BE$1,FALSE)</f>
        <v>0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5"/>
        <v>0</v>
      </c>
      <c r="BQ43" s="106">
        <f t="shared" si="7"/>
        <v>0</v>
      </c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</row>
    <row r="44" spans="1:118" s="80" customFormat="1" ht="10.199999999999999" x14ac:dyDescent="0.2">
      <c r="A44" s="91" t="s">
        <v>2</v>
      </c>
      <c r="B44" s="91" t="s">
        <v>40</v>
      </c>
      <c r="C44" s="92">
        <v>400</v>
      </c>
      <c r="D44" s="91" t="s">
        <v>823</v>
      </c>
      <c r="E44" s="91" t="s">
        <v>548</v>
      </c>
      <c r="F44" s="91" t="s">
        <v>40</v>
      </c>
      <c r="G44" s="93" t="s">
        <v>549</v>
      </c>
      <c r="H44" s="94">
        <v>51</v>
      </c>
      <c r="I44" s="96" t="s">
        <v>43</v>
      </c>
      <c r="J44" s="37">
        <f>VLOOKUP($H44,[1]EDA!$H$6:$BN$980,J$1,FALSE)</f>
        <v>26</v>
      </c>
      <c r="K44" s="36">
        <f>VLOOKUP($H44,[1]EDA!$H$6:$BN$980,K$1,FALSE)</f>
        <v>28</v>
      </c>
      <c r="L44" s="36">
        <f>VLOOKUP($H44,[1]EDA!$H$6:$BN$980,L$1,FALSE)</f>
        <v>8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280</v>
      </c>
      <c r="W44" s="10">
        <f t="shared" si="12"/>
        <v>62</v>
      </c>
      <c r="X44" s="106">
        <f t="shared" si="4"/>
        <v>22.142857142857142</v>
      </c>
      <c r="Y44" s="36">
        <f>VLOOKUP($H44,[2]EDA!$H$6:$AY$980,Y$1,FALSE)</f>
        <v>1</v>
      </c>
      <c r="Z44" s="36">
        <f>VLOOKUP($H44,[2]EDA!$H$6:$AY$980,Z$1,FALSE)</f>
        <v>1</v>
      </c>
      <c r="AA44" s="36">
        <f>VLOOKUP($H44,[2]EDA!$H$6:$AY$980,AA$1,FALSE)</f>
        <v>3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15</v>
      </c>
      <c r="AL44" s="39">
        <f t="shared" si="13"/>
        <v>5</v>
      </c>
      <c r="AM44" s="106">
        <f t="shared" si="5"/>
        <v>33.333333333333329</v>
      </c>
      <c r="AN44" s="36">
        <f>VLOOKUP($H44,[3]IRA!$H$6:$BN$980,AN$1,FALSE)</f>
        <v>3</v>
      </c>
      <c r="AO44" s="36">
        <f>VLOOKUP($H44,[3]IRA!$H$6:$BN$980,AO$1,FALSE)</f>
        <v>5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4"/>
        <v>8</v>
      </c>
      <c r="BB44" s="106">
        <f t="shared" si="6"/>
        <v>0</v>
      </c>
      <c r="BC44" s="36">
        <f>VLOOKUP($H44,[4]IRA!$H$7:$CS$981,BC$1,FALSE)</f>
        <v>31</v>
      </c>
      <c r="BD44" s="36">
        <f>VLOOKUP($H44,[4]IRA!$H$7:$CS$981,BD$1,FALSE)</f>
        <v>36</v>
      </c>
      <c r="BE44" s="36">
        <f>VLOOKUP($H44,[4]IRA!$H$7:$CS$981,BE$1,FALSE)</f>
        <v>4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488.33333333333337</v>
      </c>
      <c r="BP44" s="10">
        <f t="shared" si="15"/>
        <v>71</v>
      </c>
      <c r="BQ44" s="106">
        <f t="shared" si="7"/>
        <v>14.539249146757676</v>
      </c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</row>
    <row r="45" spans="1:118" s="80" customFormat="1" ht="10.199999999999999" x14ac:dyDescent="0.2">
      <c r="A45" s="91" t="s">
        <v>2</v>
      </c>
      <c r="B45" s="91" t="s">
        <v>40</v>
      </c>
      <c r="C45" s="92">
        <v>400</v>
      </c>
      <c r="D45" s="91" t="s">
        <v>823</v>
      </c>
      <c r="E45" s="91" t="s">
        <v>548</v>
      </c>
      <c r="F45" s="91" t="s">
        <v>40</v>
      </c>
      <c r="G45" s="93" t="s">
        <v>550</v>
      </c>
      <c r="H45" s="94">
        <v>52</v>
      </c>
      <c r="I45" s="96" t="s">
        <v>865</v>
      </c>
      <c r="J45" s="37">
        <f>VLOOKUP($H45,[1]EDA!$H$6:$BN$980,J$1,FALSE)</f>
        <v>6</v>
      </c>
      <c r="K45" s="36">
        <f>VLOOKUP($H45,[1]EDA!$H$6:$BN$980,K$1,FALSE)</f>
        <v>7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38</v>
      </c>
      <c r="W45" s="10">
        <f t="shared" si="12"/>
        <v>13</v>
      </c>
      <c r="X45" s="106">
        <f t="shared" si="4"/>
        <v>34.210526315789473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0.33333333333333331</v>
      </c>
      <c r="AL45" s="39">
        <f t="shared" si="13"/>
        <v>0</v>
      </c>
      <c r="AM45" s="106">
        <f t="shared" si="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4"/>
        <v>0</v>
      </c>
      <c r="BB45" s="106">
        <f t="shared" si="6"/>
        <v>0</v>
      </c>
      <c r="BC45" s="36">
        <f>VLOOKUP($H45,[4]IRA!$H$7:$CS$981,BC$1,FALSE)</f>
        <v>2</v>
      </c>
      <c r="BD45" s="36">
        <f>VLOOKUP($H45,[4]IRA!$H$7:$CS$981,BD$1,FALSE)</f>
        <v>0</v>
      </c>
      <c r="BE45" s="36">
        <f>VLOOKUP($H45,[4]IRA!$H$7:$CS$981,BE$1,FALSE)</f>
        <v>0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20.666666666666664</v>
      </c>
      <c r="BP45" s="10">
        <f t="shared" si="15"/>
        <v>2</v>
      </c>
      <c r="BQ45" s="106">
        <f t="shared" si="7"/>
        <v>9.67741935483871</v>
      </c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</row>
    <row r="46" spans="1:118" s="80" customFormat="1" ht="10.199999999999999" x14ac:dyDescent="0.2">
      <c r="A46" s="91" t="s">
        <v>2</v>
      </c>
      <c r="B46" s="91" t="s">
        <v>40</v>
      </c>
      <c r="C46" s="92">
        <v>400</v>
      </c>
      <c r="D46" s="91" t="s">
        <v>823</v>
      </c>
      <c r="E46" s="91" t="s">
        <v>548</v>
      </c>
      <c r="F46" s="91" t="s">
        <v>40</v>
      </c>
      <c r="G46" s="93" t="s">
        <v>550</v>
      </c>
      <c r="H46" s="94">
        <v>49</v>
      </c>
      <c r="I46" s="96" t="s">
        <v>46</v>
      </c>
      <c r="J46" s="37">
        <f>VLOOKUP($H46,[1]EDA!$H$6:$BN$980,J$1,FALSE)</f>
        <v>8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30.333333333333332</v>
      </c>
      <c r="W46" s="10">
        <f t="shared" si="12"/>
        <v>12</v>
      </c>
      <c r="X46" s="106">
        <f t="shared" si="4"/>
        <v>39.560439560439562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0.33333333333333331</v>
      </c>
      <c r="AL46" s="39">
        <f t="shared" si="13"/>
        <v>0</v>
      </c>
      <c r="AM46" s="106">
        <f t="shared" si="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4"/>
        <v>0</v>
      </c>
      <c r="BB46" s="106">
        <f t="shared" si="6"/>
        <v>0</v>
      </c>
      <c r="BC46" s="36">
        <f>VLOOKUP($H46,[4]IRA!$H$7:$CS$981,BC$1,FALSE)</f>
        <v>3</v>
      </c>
      <c r="BD46" s="36">
        <f>VLOOKUP($H46,[4]IRA!$H$7:$CS$981,BD$1,FALSE)</f>
        <v>1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54.333333333333336</v>
      </c>
      <c r="BP46" s="10">
        <f t="shared" si="15"/>
        <v>4</v>
      </c>
      <c r="BQ46" s="106">
        <f t="shared" si="7"/>
        <v>7.3619631901840483</v>
      </c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</row>
    <row r="47" spans="1:118" s="80" customFormat="1" ht="10.199999999999999" x14ac:dyDescent="0.2">
      <c r="A47" s="91" t="s">
        <v>2</v>
      </c>
      <c r="B47" s="91" t="s">
        <v>40</v>
      </c>
      <c r="C47" s="92">
        <v>400</v>
      </c>
      <c r="D47" s="91" t="s">
        <v>823</v>
      </c>
      <c r="E47" s="91" t="s">
        <v>548</v>
      </c>
      <c r="F47" s="91" t="s">
        <v>40</v>
      </c>
      <c r="G47" s="93" t="s">
        <v>550</v>
      </c>
      <c r="H47" s="94">
        <v>48</v>
      </c>
      <c r="I47" s="96" t="s">
        <v>47</v>
      </c>
      <c r="J47" s="37">
        <f>VLOOKUP($H47,[1]EDA!$H$6:$BN$980,J$1,FALSE)</f>
        <v>3</v>
      </c>
      <c r="K47" s="36">
        <f>VLOOKUP($H47,[1]EDA!$H$6:$BN$980,K$1,FALSE)</f>
        <v>2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33.666666666666664</v>
      </c>
      <c r="W47" s="10">
        <f t="shared" si="12"/>
        <v>5</v>
      </c>
      <c r="X47" s="106">
        <f t="shared" si="4"/>
        <v>14.851485148514854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3"/>
        <v>0</v>
      </c>
      <c r="AM47" s="106">
        <f t="shared" si="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4"/>
        <v>0</v>
      </c>
      <c r="BB47" s="106">
        <f t="shared" si="6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24.333333333333332</v>
      </c>
      <c r="BP47" s="10">
        <f t="shared" si="15"/>
        <v>3</v>
      </c>
      <c r="BQ47" s="106">
        <f t="shared" si="7"/>
        <v>12.328767123287673</v>
      </c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</row>
    <row r="48" spans="1:118" s="80" customFormat="1" ht="10.199999999999999" x14ac:dyDescent="0.2">
      <c r="A48" s="91" t="s">
        <v>2</v>
      </c>
      <c r="B48" s="91" t="s">
        <v>40</v>
      </c>
      <c r="C48" s="92">
        <v>400</v>
      </c>
      <c r="D48" s="91" t="s">
        <v>823</v>
      </c>
      <c r="E48" s="91" t="s">
        <v>548</v>
      </c>
      <c r="F48" s="91" t="s">
        <v>40</v>
      </c>
      <c r="G48" s="93" t="s">
        <v>549</v>
      </c>
      <c r="H48" s="94">
        <v>275</v>
      </c>
      <c r="I48" s="96" t="s">
        <v>866</v>
      </c>
      <c r="J48" s="37">
        <f>VLOOKUP($H48,[1]EDA!$H$6:$BN$980,J$1,FALSE)</f>
        <v>19</v>
      </c>
      <c r="K48" s="36">
        <f>VLOOKUP($H48,[1]EDA!$H$6:$BN$980,K$1,FALSE)</f>
        <v>28</v>
      </c>
      <c r="L48" s="36">
        <f>VLOOKUP($H48,[1]EDA!$H$6:$BN$980,L$1,FALSE)</f>
        <v>2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207</v>
      </c>
      <c r="W48" s="10">
        <f t="shared" si="12"/>
        <v>49</v>
      </c>
      <c r="X48" s="106">
        <f t="shared" si="4"/>
        <v>23.671497584541061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3"/>
        <v>0</v>
      </c>
      <c r="AM48" s="106">
        <f t="shared" si="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4"/>
        <v>0</v>
      </c>
      <c r="BB48" s="106">
        <f t="shared" si="6"/>
        <v>0</v>
      </c>
      <c r="BC48" s="36">
        <f>VLOOKUP($H48,[4]IRA!$H$7:$CS$981,BC$1,FALSE)</f>
        <v>50</v>
      </c>
      <c r="BD48" s="36">
        <f>VLOOKUP($H48,[4]IRA!$H$7:$CS$981,BD$1,FALSE)</f>
        <v>46</v>
      </c>
      <c r="BE48" s="36">
        <f>VLOOKUP($H48,[4]IRA!$H$7:$CS$981,BE$1,FALSE)</f>
        <v>7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612.66666666666674</v>
      </c>
      <c r="BP48" s="10">
        <f t="shared" si="15"/>
        <v>103</v>
      </c>
      <c r="BQ48" s="106">
        <f t="shared" si="7"/>
        <v>16.811751904243742</v>
      </c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</row>
    <row r="49" spans="1:118" s="80" customFormat="1" ht="10.199999999999999" x14ac:dyDescent="0.2">
      <c r="A49" s="91" t="s">
        <v>2</v>
      </c>
      <c r="B49" s="91" t="s">
        <v>93</v>
      </c>
      <c r="C49" s="92">
        <v>400</v>
      </c>
      <c r="D49" s="91" t="s">
        <v>823</v>
      </c>
      <c r="E49" s="91" t="s">
        <v>548</v>
      </c>
      <c r="F49" s="91" t="s">
        <v>40</v>
      </c>
      <c r="G49" s="93" t="s">
        <v>550</v>
      </c>
      <c r="H49" s="94">
        <v>50</v>
      </c>
      <c r="I49" s="96" t="s">
        <v>105</v>
      </c>
      <c r="J49" s="37">
        <f>VLOOKUP($H49,[1]EDA!$H$6:$BN$980,J$1,FALSE)</f>
        <v>2</v>
      </c>
      <c r="K49" s="36">
        <f>VLOOKUP($H49,[1]EDA!$H$6:$BN$980,K$1,FALSE)</f>
        <v>5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35.999999999999993</v>
      </c>
      <c r="W49" s="10">
        <f t="shared" si="12"/>
        <v>7</v>
      </c>
      <c r="X49" s="106">
        <f t="shared" si="4"/>
        <v>19.444444444444446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3"/>
        <v>0</v>
      </c>
      <c r="AM49" s="106">
        <f t="shared" si="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4"/>
        <v>0</v>
      </c>
      <c r="BB49" s="106">
        <f t="shared" si="6"/>
        <v>0</v>
      </c>
      <c r="BC49" s="36">
        <f>VLOOKUP($H49,[4]IRA!$H$7:$CS$981,BC$1,FALSE)</f>
        <v>0</v>
      </c>
      <c r="BD49" s="36">
        <f>VLOOKUP($H49,[4]IRA!$H$7:$CS$981,BD$1,FALSE)</f>
        <v>0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45.000000000000007</v>
      </c>
      <c r="BP49" s="10">
        <f t="shared" si="15"/>
        <v>0</v>
      </c>
      <c r="BQ49" s="106">
        <f t="shared" si="7"/>
        <v>0</v>
      </c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</row>
    <row r="50" spans="1:118" s="80" customFormat="1" ht="10.199999999999999" x14ac:dyDescent="0.2">
      <c r="A50" s="91" t="s">
        <v>2</v>
      </c>
      <c r="B50" s="91" t="s">
        <v>40</v>
      </c>
      <c r="C50" s="92">
        <v>400</v>
      </c>
      <c r="D50" s="91" t="s">
        <v>823</v>
      </c>
      <c r="E50" s="91" t="s">
        <v>548</v>
      </c>
      <c r="F50" s="91" t="s">
        <v>40</v>
      </c>
      <c r="G50" s="93" t="s">
        <v>550</v>
      </c>
      <c r="H50" s="94">
        <v>6848</v>
      </c>
      <c r="I50" s="96" t="s">
        <v>44</v>
      </c>
      <c r="J50" s="37">
        <f>VLOOKUP($H50,[1]EDA!$H$6:$BN$980,J$1,FALSE)</f>
        <v>2</v>
      </c>
      <c r="K50" s="36">
        <f>VLOOKUP($H50,[1]EDA!$H$6:$BN$980,K$1,FALSE)</f>
        <v>3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26</v>
      </c>
      <c r="W50" s="10">
        <f t="shared" si="12"/>
        <v>5</v>
      </c>
      <c r="X50" s="106">
        <f t="shared" si="4"/>
        <v>19.230769230769234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3"/>
        <v>0</v>
      </c>
      <c r="AM50" s="106">
        <f t="shared" si="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4"/>
        <v>0</v>
      </c>
      <c r="BB50" s="106">
        <f t="shared" si="6"/>
        <v>0</v>
      </c>
      <c r="BC50" s="36">
        <f>VLOOKUP($H50,[4]IRA!$H$7:$CS$981,BC$1,FALSE)</f>
        <v>0</v>
      </c>
      <c r="BD50" s="36">
        <f>VLOOKUP($H50,[4]IRA!$H$7:$CS$981,BD$1,FALSE)</f>
        <v>6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47</v>
      </c>
      <c r="BP50" s="10">
        <f t="shared" si="15"/>
        <v>6</v>
      </c>
      <c r="BQ50" s="106">
        <f t="shared" si="7"/>
        <v>12.76595744680851</v>
      </c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</row>
    <row r="51" spans="1:118" s="80" customFormat="1" ht="10.199999999999999" x14ac:dyDescent="0.2">
      <c r="A51" s="91" t="s">
        <v>2</v>
      </c>
      <c r="B51" s="91" t="s">
        <v>93</v>
      </c>
      <c r="C51" s="92">
        <v>400</v>
      </c>
      <c r="D51" s="91" t="s">
        <v>823</v>
      </c>
      <c r="E51" s="91" t="s">
        <v>548</v>
      </c>
      <c r="F51" s="91" t="s">
        <v>40</v>
      </c>
      <c r="G51" s="93" t="s">
        <v>550</v>
      </c>
      <c r="H51" s="94">
        <v>276</v>
      </c>
      <c r="I51" s="96" t="s">
        <v>106</v>
      </c>
      <c r="J51" s="37">
        <f>VLOOKUP($H51,[1]EDA!$H$6:$BN$980,J$1,FALSE)</f>
        <v>5</v>
      </c>
      <c r="K51" s="36">
        <f>VLOOKUP($H51,[1]EDA!$H$6:$BN$980,K$1,FALSE)</f>
        <v>4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52.666666666666671</v>
      </c>
      <c r="W51" s="10">
        <f t="shared" si="12"/>
        <v>9</v>
      </c>
      <c r="X51" s="106">
        <f t="shared" si="4"/>
        <v>17.088607594936708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0.66666666666666663</v>
      </c>
      <c r="AL51" s="39">
        <f t="shared" si="13"/>
        <v>0</v>
      </c>
      <c r="AM51" s="106">
        <f t="shared" si="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4"/>
        <v>0</v>
      </c>
      <c r="BB51" s="106">
        <f t="shared" si="6"/>
        <v>0</v>
      </c>
      <c r="BC51" s="36">
        <f>VLOOKUP($H51,[4]IRA!$H$7:$CS$981,BC$1,FALSE)</f>
        <v>10</v>
      </c>
      <c r="BD51" s="36">
        <f>VLOOKUP($H51,[4]IRA!$H$7:$CS$981,BD$1,FALSE)</f>
        <v>8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83.333333333333329</v>
      </c>
      <c r="BP51" s="10">
        <f t="shared" si="15"/>
        <v>18</v>
      </c>
      <c r="BQ51" s="106">
        <f t="shared" si="7"/>
        <v>21.6</v>
      </c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</row>
    <row r="52" spans="1:118" s="80" customFormat="1" ht="10.199999999999999" x14ac:dyDescent="0.2">
      <c r="A52" s="91" t="s">
        <v>2</v>
      </c>
      <c r="B52" s="91" t="s">
        <v>40</v>
      </c>
      <c r="C52" s="92">
        <v>400</v>
      </c>
      <c r="D52" s="91" t="s">
        <v>823</v>
      </c>
      <c r="E52" s="91" t="s">
        <v>548</v>
      </c>
      <c r="F52" s="91" t="s">
        <v>40</v>
      </c>
      <c r="G52" s="93" t="s">
        <v>550</v>
      </c>
      <c r="H52" s="94">
        <v>7221</v>
      </c>
      <c r="I52" s="96" t="s">
        <v>45</v>
      </c>
      <c r="J52" s="37">
        <f>VLOOKUP($H52,[1]EDA!$H$6:$BN$980,J$1,FALSE)</f>
        <v>15</v>
      </c>
      <c r="K52" s="36">
        <f>VLOOKUP($H52,[1]EDA!$H$6:$BN$980,K$1,FALSE)</f>
        <v>9</v>
      </c>
      <c r="L52" s="36">
        <f>VLOOKUP($H52,[1]EDA!$H$6:$BN$980,L$1,FALSE)</f>
        <v>0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142</v>
      </c>
      <c r="W52" s="10">
        <f t="shared" si="12"/>
        <v>24</v>
      </c>
      <c r="X52" s="106">
        <f t="shared" si="4"/>
        <v>16.901408450704224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3"/>
        <v>0</v>
      </c>
      <c r="AM52" s="106">
        <f t="shared" si="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4"/>
        <v>0</v>
      </c>
      <c r="BB52" s="106">
        <f t="shared" si="6"/>
        <v>0</v>
      </c>
      <c r="BC52" s="36">
        <f>VLOOKUP($H52,[4]IRA!$H$7:$CS$981,BC$1,FALSE)</f>
        <v>32</v>
      </c>
      <c r="BD52" s="36">
        <f>VLOOKUP($H52,[4]IRA!$H$7:$CS$981,BD$1,FALSE)</f>
        <v>25</v>
      </c>
      <c r="BE52" s="36">
        <f>VLOOKUP($H52,[4]IRA!$H$7:$CS$981,BE$1,FALSE)</f>
        <v>0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338.33333333333337</v>
      </c>
      <c r="BP52" s="10">
        <f t="shared" si="15"/>
        <v>57</v>
      </c>
      <c r="BQ52" s="106">
        <f t="shared" si="7"/>
        <v>16.847290640394085</v>
      </c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</row>
    <row r="53" spans="1:118" s="80" customFormat="1" ht="10.199999999999999" x14ac:dyDescent="0.2">
      <c r="A53" s="91" t="s">
        <v>2</v>
      </c>
      <c r="B53" s="91" t="s">
        <v>40</v>
      </c>
      <c r="C53" s="92">
        <v>400</v>
      </c>
      <c r="D53" s="91" t="s">
        <v>823</v>
      </c>
      <c r="E53" s="91" t="s">
        <v>548</v>
      </c>
      <c r="F53" s="91" t="s">
        <v>40</v>
      </c>
      <c r="G53" s="93" t="s">
        <v>549</v>
      </c>
      <c r="H53" s="94">
        <v>23</v>
      </c>
      <c r="I53" s="96" t="s">
        <v>41</v>
      </c>
      <c r="J53" s="37">
        <f>VLOOKUP($H53,[1]EDA!$H$6:$BN$980,J$1,FALSE)</f>
        <v>33</v>
      </c>
      <c r="K53" s="36">
        <f>VLOOKUP($H53,[1]EDA!$H$6:$BN$980,K$1,FALSE)</f>
        <v>14</v>
      </c>
      <c r="L53" s="36">
        <f>VLOOKUP($H53,[1]EDA!$H$6:$BN$980,L$1,FALSE)</f>
        <v>0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268.66666666666669</v>
      </c>
      <c r="W53" s="10">
        <f t="shared" si="12"/>
        <v>47</v>
      </c>
      <c r="X53" s="106">
        <f t="shared" si="4"/>
        <v>17.493796526054588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0.66666666666666663</v>
      </c>
      <c r="AL53" s="39">
        <f t="shared" si="13"/>
        <v>0</v>
      </c>
      <c r="AM53" s="106">
        <f t="shared" si="5"/>
        <v>0</v>
      </c>
      <c r="AN53" s="36">
        <f>VLOOKUP($H53,[3]IRA!$H$6:$BN$980,AN$1,FALSE)</f>
        <v>1</v>
      </c>
      <c r="AO53" s="36">
        <f>VLOOKUP($H53,[3]IRA!$H$6:$BN$980,AO$1,FALSE)</f>
        <v>4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4"/>
        <v>5</v>
      </c>
      <c r="BB53" s="106">
        <f t="shared" si="6"/>
        <v>0</v>
      </c>
      <c r="BC53" s="36">
        <f>VLOOKUP($H53,[4]IRA!$H$7:$CS$981,BC$1,FALSE)</f>
        <v>59</v>
      </c>
      <c r="BD53" s="36">
        <f>VLOOKUP($H53,[4]IRA!$H$7:$CS$981,BD$1,FALSE)</f>
        <v>52</v>
      </c>
      <c r="BE53" s="36">
        <f>VLOOKUP($H53,[4]IRA!$H$7:$CS$981,BE$1,FALSE)</f>
        <v>0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852.33333333333337</v>
      </c>
      <c r="BP53" s="10">
        <f t="shared" si="15"/>
        <v>111</v>
      </c>
      <c r="BQ53" s="106">
        <f t="shared" si="7"/>
        <v>13.02307391474384</v>
      </c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</row>
    <row r="54" spans="1:118" s="80" customFormat="1" ht="10.199999999999999" x14ac:dyDescent="0.2">
      <c r="A54" s="91" t="s">
        <v>2</v>
      </c>
      <c r="B54" s="91" t="s">
        <v>40</v>
      </c>
      <c r="C54" s="92">
        <v>400</v>
      </c>
      <c r="D54" s="91" t="s">
        <v>823</v>
      </c>
      <c r="E54" s="91" t="s">
        <v>548</v>
      </c>
      <c r="F54" s="91" t="s">
        <v>40</v>
      </c>
      <c r="G54" s="93" t="s">
        <v>549</v>
      </c>
      <c r="H54" s="94">
        <v>24</v>
      </c>
      <c r="I54" s="96" t="s">
        <v>42</v>
      </c>
      <c r="J54" s="37">
        <f>VLOOKUP($H54,[1]EDA!$H$6:$BN$980,J$1,FALSE)</f>
        <v>27</v>
      </c>
      <c r="K54" s="36">
        <f>VLOOKUP($H54,[1]EDA!$H$6:$BN$980,K$1,FALSE)</f>
        <v>25</v>
      </c>
      <c r="L54" s="36">
        <f>VLOOKUP($H54,[1]EDA!$H$6:$BN$980,L$1,FALSE)</f>
        <v>4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257.99999999999994</v>
      </c>
      <c r="W54" s="10">
        <f t="shared" si="12"/>
        <v>56</v>
      </c>
      <c r="X54" s="106">
        <f t="shared" si="4"/>
        <v>21.705426356589154</v>
      </c>
      <c r="Y54" s="36">
        <f>VLOOKUP($H54,[2]EDA!$H$6:$AY$980,Y$1,FALSE)</f>
        <v>3</v>
      </c>
      <c r="Z54" s="36">
        <f>VLOOKUP($H54,[2]EDA!$H$6:$AY$980,Z$1,FALSE)</f>
        <v>1</v>
      </c>
      <c r="AA54" s="36">
        <f>VLOOKUP($H54,[2]EDA!$H$6:$AY$980,AA$1,FALSE)</f>
        <v>0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25.666666666666668</v>
      </c>
      <c r="AL54" s="39">
        <f t="shared" si="13"/>
        <v>4</v>
      </c>
      <c r="AM54" s="106">
        <f t="shared" si="5"/>
        <v>15.584415584415584</v>
      </c>
      <c r="AN54" s="36">
        <f>VLOOKUP($H54,[3]IRA!$H$6:$BN$980,AN$1,FALSE)</f>
        <v>2</v>
      </c>
      <c r="AO54" s="36">
        <f>VLOOKUP($H54,[3]IRA!$H$6:$BN$980,AO$1,FALSE)</f>
        <v>0</v>
      </c>
      <c r="AP54" s="36">
        <f>VLOOKUP($H54,[3]IRA!$H$6:$BN$980,AP$1,FALSE)</f>
        <v>0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4"/>
        <v>2</v>
      </c>
      <c r="BB54" s="106">
        <f t="shared" si="6"/>
        <v>0</v>
      </c>
      <c r="BC54" s="36">
        <f>VLOOKUP($H54,[4]IRA!$H$7:$CS$981,BC$1,FALSE)</f>
        <v>39</v>
      </c>
      <c r="BD54" s="36">
        <f>VLOOKUP($H54,[4]IRA!$H$7:$CS$981,BD$1,FALSE)</f>
        <v>36</v>
      </c>
      <c r="BE54" s="36">
        <f>VLOOKUP($H54,[4]IRA!$H$7:$CS$981,BE$1,FALSE)</f>
        <v>9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446</v>
      </c>
      <c r="BP54" s="10">
        <f t="shared" si="15"/>
        <v>84</v>
      </c>
      <c r="BQ54" s="106">
        <f t="shared" si="7"/>
        <v>18.834080717488789</v>
      </c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</row>
    <row r="55" spans="1:118" s="80" customFormat="1" ht="10.199999999999999" x14ac:dyDescent="0.2">
      <c r="A55" s="91" t="s">
        <v>2</v>
      </c>
      <c r="B55" s="91" t="s">
        <v>228</v>
      </c>
      <c r="C55" s="92">
        <v>400</v>
      </c>
      <c r="D55" s="91" t="s">
        <v>823</v>
      </c>
      <c r="E55" s="91" t="s">
        <v>548</v>
      </c>
      <c r="F55" s="91" t="s">
        <v>228</v>
      </c>
      <c r="G55" s="93" t="s">
        <v>552</v>
      </c>
      <c r="H55" s="94">
        <v>16</v>
      </c>
      <c r="I55" s="96" t="s">
        <v>230</v>
      </c>
      <c r="J55" s="37">
        <f>VLOOKUP($H55,[1]EDA!$H$6:$BN$980,J$1,FALSE)</f>
        <v>91</v>
      </c>
      <c r="K55" s="36">
        <f>VLOOKUP($H55,[1]EDA!$H$6:$BN$980,K$1,FALSE)</f>
        <v>97</v>
      </c>
      <c r="L55" s="36">
        <f>VLOOKUP($H55,[1]EDA!$H$6:$BN$980,L$1,FALSE)</f>
        <v>13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1067.3333333333333</v>
      </c>
      <c r="W55" s="10">
        <f t="shared" si="12"/>
        <v>201</v>
      </c>
      <c r="X55" s="106">
        <f t="shared" si="4"/>
        <v>18.831980012492195</v>
      </c>
      <c r="Y55" s="36">
        <f>VLOOKUP($H55,[2]EDA!$H$6:$AY$980,Y$1,FALSE)</f>
        <v>2</v>
      </c>
      <c r="Z55" s="36">
        <f>VLOOKUP($H55,[2]EDA!$H$6:$AY$980,Z$1,FALSE)</f>
        <v>4</v>
      </c>
      <c r="AA55" s="36">
        <f>VLOOKUP($H55,[2]EDA!$H$6:$AY$980,AA$1,FALSE)</f>
        <v>1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37.666666666666664</v>
      </c>
      <c r="AL55" s="39">
        <f t="shared" si="13"/>
        <v>7</v>
      </c>
      <c r="AM55" s="106">
        <f t="shared" si="5"/>
        <v>18.584070796460178</v>
      </c>
      <c r="AN55" s="36">
        <f>VLOOKUP($H55,[3]IRA!$H$6:$BN$980,AN$1,FALSE)</f>
        <v>3</v>
      </c>
      <c r="AO55" s="36">
        <f>VLOOKUP($H55,[3]IRA!$H$6:$BN$980,AO$1,FALSE)</f>
        <v>6</v>
      </c>
      <c r="AP55" s="36">
        <f>VLOOKUP($H55,[3]IRA!$H$6:$BN$980,AP$1,FALSE)</f>
        <v>3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4"/>
        <v>12</v>
      </c>
      <c r="BB55" s="106">
        <f t="shared" si="6"/>
        <v>0</v>
      </c>
      <c r="BC55" s="36">
        <f>VLOOKUP($H55,[4]IRA!$H$7:$CS$981,BC$1,FALSE)</f>
        <v>87</v>
      </c>
      <c r="BD55" s="36">
        <f>VLOOKUP($H55,[4]IRA!$H$7:$CS$981,BD$1,FALSE)</f>
        <v>138</v>
      </c>
      <c r="BE55" s="36">
        <f>VLOOKUP($H55,[4]IRA!$H$7:$CS$981,BE$1,FALSE)</f>
        <v>31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1937.333333333333</v>
      </c>
      <c r="BP55" s="10">
        <f t="shared" si="15"/>
        <v>256</v>
      </c>
      <c r="BQ55" s="106">
        <f t="shared" si="7"/>
        <v>13.214039917412251</v>
      </c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</row>
    <row r="56" spans="1:118" s="80" customFormat="1" ht="10.199999999999999" x14ac:dyDescent="0.2">
      <c r="A56" s="91" t="s">
        <v>2</v>
      </c>
      <c r="B56" s="91" t="s">
        <v>228</v>
      </c>
      <c r="C56" s="92">
        <v>400</v>
      </c>
      <c r="D56" s="91" t="s">
        <v>823</v>
      </c>
      <c r="E56" s="91" t="s">
        <v>548</v>
      </c>
      <c r="F56" s="91" t="s">
        <v>228</v>
      </c>
      <c r="G56" s="93" t="s">
        <v>864</v>
      </c>
      <c r="H56" s="94">
        <v>17</v>
      </c>
      <c r="I56" s="96" t="s">
        <v>227</v>
      </c>
      <c r="J56" s="37">
        <f>VLOOKUP($H56,[1]EDA!$H$6:$BN$980,J$1,FALSE)</f>
        <v>3</v>
      </c>
      <c r="K56" s="36">
        <f>VLOOKUP($H56,[1]EDA!$H$6:$BN$980,K$1,FALSE)</f>
        <v>1</v>
      </c>
      <c r="L56" s="36">
        <f>VLOOKUP($H56,[1]EDA!$H$6:$BN$980,L$1,FALSE)</f>
        <v>0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40.333333333333336</v>
      </c>
      <c r="W56" s="10">
        <f t="shared" si="12"/>
        <v>4</v>
      </c>
      <c r="X56" s="106">
        <f t="shared" si="4"/>
        <v>9.9173553719008254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0.33333333333333331</v>
      </c>
      <c r="AL56" s="39">
        <f t="shared" si="13"/>
        <v>0</v>
      </c>
      <c r="AM56" s="106">
        <f t="shared" si="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4"/>
        <v>0</v>
      </c>
      <c r="BB56" s="106">
        <f t="shared" si="6"/>
        <v>0</v>
      </c>
      <c r="BC56" s="36">
        <f>VLOOKUP($H56,[4]IRA!$H$7:$CS$981,BC$1,FALSE)</f>
        <v>19</v>
      </c>
      <c r="BD56" s="36">
        <f>VLOOKUP($H56,[4]IRA!$H$7:$CS$981,BD$1,FALSE)</f>
        <v>5</v>
      </c>
      <c r="BE56" s="36">
        <f>VLOOKUP($H56,[4]IRA!$H$7:$CS$981,BE$1,FALSE)</f>
        <v>0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230</v>
      </c>
      <c r="BP56" s="10">
        <f t="shared" si="15"/>
        <v>24</v>
      </c>
      <c r="BQ56" s="106">
        <f t="shared" si="7"/>
        <v>10.434782608695652</v>
      </c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</row>
    <row r="57" spans="1:118" s="80" customFormat="1" ht="10.199999999999999" x14ac:dyDescent="0.2">
      <c r="A57" s="91" t="s">
        <v>2</v>
      </c>
      <c r="B57" s="91" t="s">
        <v>228</v>
      </c>
      <c r="C57" s="92">
        <v>400</v>
      </c>
      <c r="D57" s="91" t="s">
        <v>823</v>
      </c>
      <c r="E57" s="91" t="s">
        <v>548</v>
      </c>
      <c r="F57" s="91" t="s">
        <v>228</v>
      </c>
      <c r="G57" s="93" t="s">
        <v>550</v>
      </c>
      <c r="H57" s="94">
        <v>18</v>
      </c>
      <c r="I57" s="96" t="s">
        <v>232</v>
      </c>
      <c r="J57" s="37">
        <f>VLOOKUP($H57,[1]EDA!$H$6:$BN$980,J$1,FALSE)</f>
        <v>1</v>
      </c>
      <c r="K57" s="36">
        <f>VLOOKUP($H57,[1]EDA!$H$6:$BN$980,K$1,FALSE)</f>
        <v>4</v>
      </c>
      <c r="L57" s="36">
        <f>VLOOKUP($H57,[1]EDA!$H$6:$BN$980,L$1,FALSE)</f>
        <v>1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51.333333333333336</v>
      </c>
      <c r="W57" s="10">
        <f t="shared" si="12"/>
        <v>6</v>
      </c>
      <c r="X57" s="106">
        <f t="shared" si="4"/>
        <v>11.688311688311687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2</v>
      </c>
      <c r="AL57" s="39">
        <f t="shared" si="13"/>
        <v>0</v>
      </c>
      <c r="AM57" s="106">
        <f t="shared" si="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1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4"/>
        <v>1</v>
      </c>
      <c r="BB57" s="106">
        <f t="shared" si="6"/>
        <v>0</v>
      </c>
      <c r="BC57" s="36">
        <f>VLOOKUP($H57,[4]IRA!$H$7:$CS$981,BC$1,FALSE)</f>
        <v>0</v>
      </c>
      <c r="BD57" s="36">
        <f>VLOOKUP($H57,[4]IRA!$H$7:$CS$981,BD$1,FALSE)</f>
        <v>3</v>
      </c>
      <c r="BE57" s="36">
        <f>VLOOKUP($H57,[4]IRA!$H$7:$CS$981,BE$1,FALSE)</f>
        <v>1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126.33333333333334</v>
      </c>
      <c r="BP57" s="10">
        <f t="shared" si="15"/>
        <v>4</v>
      </c>
      <c r="BQ57" s="106">
        <f t="shared" si="7"/>
        <v>3.1662269129287592</v>
      </c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</row>
    <row r="58" spans="1:118" s="80" customFormat="1" ht="10.199999999999999" x14ac:dyDescent="0.2">
      <c r="A58" s="91" t="s">
        <v>2</v>
      </c>
      <c r="B58" s="91" t="s">
        <v>228</v>
      </c>
      <c r="C58" s="92">
        <v>400</v>
      </c>
      <c r="D58" s="91" t="s">
        <v>823</v>
      </c>
      <c r="E58" s="91" t="s">
        <v>548</v>
      </c>
      <c r="F58" s="91" t="s">
        <v>228</v>
      </c>
      <c r="G58" s="93" t="s">
        <v>550</v>
      </c>
      <c r="H58" s="94">
        <v>19</v>
      </c>
      <c r="I58" s="96" t="s">
        <v>237</v>
      </c>
      <c r="J58" s="37">
        <f>VLOOKUP($H58,[1]EDA!$H$6:$BN$980,J$1,FALSE)</f>
        <v>0</v>
      </c>
      <c r="K58" s="36">
        <f>VLOOKUP($H58,[1]EDA!$H$6:$BN$980,K$1,FALSE)</f>
        <v>3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20.666666666666668</v>
      </c>
      <c r="W58" s="10">
        <f t="shared" si="12"/>
        <v>3</v>
      </c>
      <c r="X58" s="106">
        <f t="shared" si="4"/>
        <v>14.516129032258062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3"/>
        <v>0</v>
      </c>
      <c r="AM58" s="106">
        <f t="shared" si="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4"/>
        <v>0</v>
      </c>
      <c r="BB58" s="106">
        <f t="shared" si="6"/>
        <v>0</v>
      </c>
      <c r="BC58" s="36">
        <f>VLOOKUP($H58,[4]IRA!$H$7:$CS$981,BC$1,FALSE)</f>
        <v>1</v>
      </c>
      <c r="BD58" s="36">
        <f>VLOOKUP($H58,[4]IRA!$H$7:$CS$981,BD$1,FALSE)</f>
        <v>2</v>
      </c>
      <c r="BE58" s="36">
        <f>VLOOKUP($H58,[4]IRA!$H$7:$CS$981,BE$1,FALSE)</f>
        <v>0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47</v>
      </c>
      <c r="BP58" s="10">
        <f t="shared" si="15"/>
        <v>3</v>
      </c>
      <c r="BQ58" s="106">
        <f t="shared" si="7"/>
        <v>6.3829787234042552</v>
      </c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</row>
    <row r="59" spans="1:118" s="80" customFormat="1" ht="10.199999999999999" x14ac:dyDescent="0.2">
      <c r="A59" s="91" t="s">
        <v>2</v>
      </c>
      <c r="B59" s="91" t="s">
        <v>228</v>
      </c>
      <c r="C59" s="92">
        <v>400</v>
      </c>
      <c r="D59" s="91" t="s">
        <v>823</v>
      </c>
      <c r="E59" s="91" t="s">
        <v>548</v>
      </c>
      <c r="F59" s="91" t="s">
        <v>228</v>
      </c>
      <c r="G59" s="93" t="s">
        <v>550</v>
      </c>
      <c r="H59" s="94">
        <v>20</v>
      </c>
      <c r="I59" s="96" t="s">
        <v>234</v>
      </c>
      <c r="J59" s="37">
        <f>VLOOKUP($H59,[1]EDA!$H$6:$BN$980,J$1,FALSE)</f>
        <v>2</v>
      </c>
      <c r="K59" s="36">
        <f>VLOOKUP($H59,[1]EDA!$H$6:$BN$980,K$1,FALSE)</f>
        <v>0</v>
      </c>
      <c r="L59" s="36">
        <f>VLOOKUP($H59,[1]EDA!$H$6:$BN$980,L$1,FALSE)</f>
        <v>1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27.333333333333332</v>
      </c>
      <c r="W59" s="10">
        <f t="shared" si="12"/>
        <v>3</v>
      </c>
      <c r="X59" s="106">
        <f t="shared" si="4"/>
        <v>10.975609756097562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3"/>
        <v>0</v>
      </c>
      <c r="AM59" s="106">
        <f t="shared" si="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4"/>
        <v>0</v>
      </c>
      <c r="BB59" s="106">
        <f t="shared" si="6"/>
        <v>0</v>
      </c>
      <c r="BC59" s="36">
        <f>VLOOKUP($H59,[4]IRA!$H$7:$CS$981,BC$1,FALSE)</f>
        <v>9</v>
      </c>
      <c r="BD59" s="36">
        <f>VLOOKUP($H59,[4]IRA!$H$7:$CS$981,BD$1,FALSE)</f>
        <v>6</v>
      </c>
      <c r="BE59" s="36">
        <f>VLOOKUP($H59,[4]IRA!$H$7:$CS$981,BE$1,FALSE)</f>
        <v>0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91.666666666666657</v>
      </c>
      <c r="BP59" s="10">
        <f t="shared" si="15"/>
        <v>15</v>
      </c>
      <c r="BQ59" s="106">
        <f t="shared" si="7"/>
        <v>16.363636363636367</v>
      </c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</row>
    <row r="60" spans="1:118" s="80" customFormat="1" ht="10.199999999999999" x14ac:dyDescent="0.2">
      <c r="A60" s="91" t="s">
        <v>2</v>
      </c>
      <c r="B60" s="91" t="s">
        <v>228</v>
      </c>
      <c r="C60" s="92">
        <v>400</v>
      </c>
      <c r="D60" s="91" t="s">
        <v>823</v>
      </c>
      <c r="E60" s="91" t="s">
        <v>548</v>
      </c>
      <c r="F60" s="91" t="s">
        <v>228</v>
      </c>
      <c r="G60" s="93" t="s">
        <v>550</v>
      </c>
      <c r="H60" s="94">
        <v>21</v>
      </c>
      <c r="I60" s="96" t="s">
        <v>235</v>
      </c>
      <c r="J60" s="37">
        <f>VLOOKUP($H60,[1]EDA!$H$6:$BN$980,J$1,FALSE)</f>
        <v>0</v>
      </c>
      <c r="K60" s="36">
        <f>VLOOKUP($H60,[1]EDA!$H$6:$BN$980,K$1,FALSE)</f>
        <v>1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10</v>
      </c>
      <c r="W60" s="10">
        <f t="shared" si="12"/>
        <v>1</v>
      </c>
      <c r="X60" s="106">
        <f t="shared" si="4"/>
        <v>10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0.33333333333333331</v>
      </c>
      <c r="AL60" s="39">
        <f t="shared" si="13"/>
        <v>0</v>
      </c>
      <c r="AM60" s="106">
        <f t="shared" si="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4"/>
        <v>0</v>
      </c>
      <c r="BB60" s="106">
        <f t="shared" si="6"/>
        <v>0</v>
      </c>
      <c r="BC60" s="36">
        <f>VLOOKUP($H60,[4]IRA!$H$7:$CS$981,BC$1,FALSE)</f>
        <v>1</v>
      </c>
      <c r="BD60" s="36">
        <f>VLOOKUP($H60,[4]IRA!$H$7:$CS$981,BD$1,FALSE)</f>
        <v>2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20.666666666666664</v>
      </c>
      <c r="BP60" s="10">
        <f t="shared" si="15"/>
        <v>3</v>
      </c>
      <c r="BQ60" s="106">
        <f t="shared" si="7"/>
        <v>14.516129032258066</v>
      </c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</row>
    <row r="61" spans="1:118" s="80" customFormat="1" ht="10.199999999999999" x14ac:dyDescent="0.2">
      <c r="A61" s="91" t="s">
        <v>2</v>
      </c>
      <c r="B61" s="91" t="s">
        <v>228</v>
      </c>
      <c r="C61" s="92">
        <v>400</v>
      </c>
      <c r="D61" s="91" t="s">
        <v>823</v>
      </c>
      <c r="E61" s="91" t="s">
        <v>548</v>
      </c>
      <c r="F61" s="91" t="s">
        <v>228</v>
      </c>
      <c r="G61" s="93" t="s">
        <v>550</v>
      </c>
      <c r="H61" s="94">
        <v>22</v>
      </c>
      <c r="I61" s="96" t="s">
        <v>231</v>
      </c>
      <c r="J61" s="37">
        <f>VLOOKUP($H61,[1]EDA!$H$6:$BN$980,J$1,FALSE)</f>
        <v>5</v>
      </c>
      <c r="K61" s="36">
        <f>VLOOKUP($H61,[1]EDA!$H$6:$BN$980,K$1,FALSE)</f>
        <v>5</v>
      </c>
      <c r="L61" s="36">
        <f>VLOOKUP($H61,[1]EDA!$H$6:$BN$980,L$1,FALSE)</f>
        <v>1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44.333333333333336</v>
      </c>
      <c r="W61" s="10">
        <f t="shared" si="12"/>
        <v>11</v>
      </c>
      <c r="X61" s="106">
        <f t="shared" si="4"/>
        <v>24.81203007518797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3"/>
        <v>0</v>
      </c>
      <c r="AM61" s="106">
        <f t="shared" si="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4"/>
        <v>0</v>
      </c>
      <c r="BB61" s="106">
        <f t="shared" si="6"/>
        <v>0</v>
      </c>
      <c r="BC61" s="36">
        <f>VLOOKUP($H61,[4]IRA!$H$7:$CS$981,BC$1,FALSE)</f>
        <v>0</v>
      </c>
      <c r="BD61" s="36">
        <f>VLOOKUP($H61,[4]IRA!$H$7:$CS$981,BD$1,FALSE)</f>
        <v>0</v>
      </c>
      <c r="BE61" s="36">
        <f>VLOOKUP($H61,[4]IRA!$H$7:$CS$981,BE$1,FALSE)</f>
        <v>1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24.666666666666668</v>
      </c>
      <c r="BP61" s="10">
        <f t="shared" si="15"/>
        <v>1</v>
      </c>
      <c r="BQ61" s="106">
        <f t="shared" si="7"/>
        <v>4.0540540540540535</v>
      </c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</row>
    <row r="62" spans="1:118" s="80" customFormat="1" ht="10.199999999999999" x14ac:dyDescent="0.2">
      <c r="A62" s="91" t="s">
        <v>2</v>
      </c>
      <c r="B62" s="91" t="s">
        <v>228</v>
      </c>
      <c r="C62" s="92">
        <v>400</v>
      </c>
      <c r="D62" s="91" t="s">
        <v>823</v>
      </c>
      <c r="E62" s="91" t="s">
        <v>548</v>
      </c>
      <c r="F62" s="91" t="s">
        <v>228</v>
      </c>
      <c r="G62" s="93" t="s">
        <v>864</v>
      </c>
      <c r="H62" s="94">
        <v>271</v>
      </c>
      <c r="I62" s="96" t="s">
        <v>229</v>
      </c>
      <c r="J62" s="37">
        <f>VLOOKUP($H62,[1]EDA!$H$6:$BN$980,J$1,FALSE)</f>
        <v>11</v>
      </c>
      <c r="K62" s="36">
        <f>VLOOKUP($H62,[1]EDA!$H$6:$BN$980,K$1,FALSE)</f>
        <v>3</v>
      </c>
      <c r="L62" s="36">
        <f>VLOOKUP($H62,[1]EDA!$H$6:$BN$980,L$1,FALSE)</f>
        <v>0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88</v>
      </c>
      <c r="W62" s="10">
        <f t="shared" si="12"/>
        <v>14</v>
      </c>
      <c r="X62" s="106">
        <f t="shared" si="4"/>
        <v>15.909090909090908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3.3333333333333335</v>
      </c>
      <c r="AL62" s="39">
        <f t="shared" si="13"/>
        <v>0</v>
      </c>
      <c r="AM62" s="106">
        <f t="shared" si="5"/>
        <v>0</v>
      </c>
      <c r="AN62" s="36">
        <f>VLOOKUP($H62,[3]IRA!$H$6:$BN$980,AN$1,FALSE)</f>
        <v>2</v>
      </c>
      <c r="AO62" s="36">
        <f>VLOOKUP($H62,[3]IRA!$H$6:$BN$980,AO$1,FALSE)</f>
        <v>4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4"/>
        <v>6</v>
      </c>
      <c r="BB62" s="106">
        <f t="shared" si="6"/>
        <v>0</v>
      </c>
      <c r="BC62" s="36">
        <f>VLOOKUP($H62,[4]IRA!$H$7:$CS$981,BC$1,FALSE)</f>
        <v>19</v>
      </c>
      <c r="BD62" s="36">
        <f>VLOOKUP($H62,[4]IRA!$H$7:$CS$981,BD$1,FALSE)</f>
        <v>52</v>
      </c>
      <c r="BE62" s="36">
        <f>VLOOKUP($H62,[4]IRA!$H$7:$CS$981,BE$1,FALSE)</f>
        <v>0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349.66666666666663</v>
      </c>
      <c r="BP62" s="10">
        <f t="shared" si="15"/>
        <v>71</v>
      </c>
      <c r="BQ62" s="106">
        <f t="shared" si="7"/>
        <v>20.305052430886562</v>
      </c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</row>
    <row r="63" spans="1:118" s="80" customFormat="1" ht="10.199999999999999" x14ac:dyDescent="0.2">
      <c r="A63" s="91" t="s">
        <v>2</v>
      </c>
      <c r="B63" s="91" t="s">
        <v>228</v>
      </c>
      <c r="C63" s="92">
        <v>400</v>
      </c>
      <c r="D63" s="91" t="s">
        <v>823</v>
      </c>
      <c r="E63" s="91" t="s">
        <v>548</v>
      </c>
      <c r="F63" s="91" t="s">
        <v>228</v>
      </c>
      <c r="G63" s="93" t="s">
        <v>550</v>
      </c>
      <c r="H63" s="94">
        <v>272</v>
      </c>
      <c r="I63" s="96" t="s">
        <v>236</v>
      </c>
      <c r="J63" s="37">
        <f>VLOOKUP($H63,[1]EDA!$H$6:$BN$980,J$1,FALSE)</f>
        <v>2</v>
      </c>
      <c r="K63" s="36">
        <f>VLOOKUP($H63,[1]EDA!$H$6:$BN$980,K$1,FALSE)</f>
        <v>4</v>
      </c>
      <c r="L63" s="36">
        <f>VLOOKUP($H63,[1]EDA!$H$6:$BN$980,L$1,FALSE)</f>
        <v>0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25</v>
      </c>
      <c r="W63" s="10">
        <f t="shared" si="12"/>
        <v>6</v>
      </c>
      <c r="X63" s="106">
        <f t="shared" si="4"/>
        <v>24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3"/>
        <v>0</v>
      </c>
      <c r="AM63" s="106">
        <f t="shared" si="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4"/>
        <v>0</v>
      </c>
      <c r="BB63" s="106">
        <f t="shared" si="6"/>
        <v>0</v>
      </c>
      <c r="BC63" s="36">
        <f>VLOOKUP($H63,[4]IRA!$H$7:$CS$981,BC$1,FALSE)</f>
        <v>6</v>
      </c>
      <c r="BD63" s="36">
        <f>VLOOKUP($H63,[4]IRA!$H$7:$CS$981,BD$1,FALSE)</f>
        <v>3</v>
      </c>
      <c r="BE63" s="36">
        <f>VLOOKUP($H63,[4]IRA!$H$7:$CS$981,BE$1,FALSE)</f>
        <v>0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36.666666666666671</v>
      </c>
      <c r="BP63" s="10">
        <f t="shared" si="15"/>
        <v>9</v>
      </c>
      <c r="BQ63" s="106">
        <f t="shared" si="7"/>
        <v>24.545454545454543</v>
      </c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</row>
    <row r="64" spans="1:118" s="80" customFormat="1" ht="10.199999999999999" x14ac:dyDescent="0.2">
      <c r="A64" s="91" t="s">
        <v>2</v>
      </c>
      <c r="B64" s="91" t="s">
        <v>228</v>
      </c>
      <c r="C64" s="92">
        <v>400</v>
      </c>
      <c r="D64" s="91" t="s">
        <v>823</v>
      </c>
      <c r="E64" s="91" t="s">
        <v>548</v>
      </c>
      <c r="F64" s="91" t="s">
        <v>228</v>
      </c>
      <c r="G64" s="93" t="s">
        <v>550</v>
      </c>
      <c r="H64" s="94">
        <v>7220</v>
      </c>
      <c r="I64" s="96" t="s">
        <v>238</v>
      </c>
      <c r="J64" s="37">
        <f>VLOOKUP($H64,[1]EDA!$H$6:$BN$980,J$1,FALSE)</f>
        <v>0</v>
      </c>
      <c r="K64" s="36">
        <f>VLOOKUP($H64,[1]EDA!$H$6:$BN$980,K$1,FALSE)</f>
        <v>1</v>
      </c>
      <c r="L64" s="36">
        <f>VLOOKUP($H64,[1]EDA!$H$6:$BN$980,L$1,FALSE)</f>
        <v>0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18</v>
      </c>
      <c r="W64" s="10">
        <f t="shared" si="12"/>
        <v>1</v>
      </c>
      <c r="X64" s="106">
        <f t="shared" si="4"/>
        <v>5.5555555555555554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3"/>
        <v>0</v>
      </c>
      <c r="AM64" s="106">
        <f t="shared" si="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4"/>
        <v>0</v>
      </c>
      <c r="BB64" s="106">
        <f t="shared" si="6"/>
        <v>0</v>
      </c>
      <c r="BC64" s="36">
        <f>VLOOKUP($H64,[4]IRA!$H$7:$CS$981,BC$1,FALSE)</f>
        <v>8</v>
      </c>
      <c r="BD64" s="36">
        <f>VLOOKUP($H64,[4]IRA!$H$7:$CS$981,BD$1,FALSE)</f>
        <v>9</v>
      </c>
      <c r="BE64" s="36">
        <f>VLOOKUP($H64,[4]IRA!$H$7:$CS$981,BE$1,FALSE)</f>
        <v>0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68.666666666666657</v>
      </c>
      <c r="BP64" s="10">
        <f t="shared" si="15"/>
        <v>17</v>
      </c>
      <c r="BQ64" s="106">
        <f t="shared" si="7"/>
        <v>24.757281553398062</v>
      </c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</row>
    <row r="65" spans="1:118" s="80" customFormat="1" ht="10.199999999999999" x14ac:dyDescent="0.2">
      <c r="A65" s="91" t="s">
        <v>2</v>
      </c>
      <c r="B65" s="91" t="s">
        <v>93</v>
      </c>
      <c r="C65" s="92">
        <v>400</v>
      </c>
      <c r="D65" s="91" t="s">
        <v>823</v>
      </c>
      <c r="E65" s="91" t="s">
        <v>548</v>
      </c>
      <c r="F65" s="91" t="s">
        <v>228</v>
      </c>
      <c r="G65" s="93" t="s">
        <v>549</v>
      </c>
      <c r="H65" s="94">
        <v>9</v>
      </c>
      <c r="I65" s="96" t="s">
        <v>107</v>
      </c>
      <c r="J65" s="37">
        <f>VLOOKUP($H65,[1]EDA!$H$6:$BN$980,J$1,FALSE)</f>
        <v>12</v>
      </c>
      <c r="K65" s="36">
        <f>VLOOKUP($H65,[1]EDA!$H$6:$BN$980,K$1,FALSE)</f>
        <v>9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254.33333333333331</v>
      </c>
      <c r="W65" s="10">
        <f t="shared" si="12"/>
        <v>21</v>
      </c>
      <c r="X65" s="106">
        <f t="shared" si="4"/>
        <v>8.2568807339449553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12.333333333333334</v>
      </c>
      <c r="AL65" s="39">
        <f t="shared" si="13"/>
        <v>0</v>
      </c>
      <c r="AM65" s="106">
        <f t="shared" si="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4"/>
        <v>0</v>
      </c>
      <c r="BB65" s="106">
        <f t="shared" si="6"/>
        <v>0</v>
      </c>
      <c r="BC65" s="36">
        <f>VLOOKUP($H65,[4]IRA!$H$7:$CS$981,BC$1,FALSE)</f>
        <v>30</v>
      </c>
      <c r="BD65" s="36">
        <f>VLOOKUP($H65,[4]IRA!$H$7:$CS$981,BD$1,FALSE)</f>
        <v>25</v>
      </c>
      <c r="BE65" s="36">
        <f>VLOOKUP($H65,[4]IRA!$H$7:$CS$981,BE$1,FALSE)</f>
        <v>0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511.66666666666669</v>
      </c>
      <c r="BP65" s="10">
        <f t="shared" si="15"/>
        <v>55</v>
      </c>
      <c r="BQ65" s="106">
        <f t="shared" si="7"/>
        <v>10.749185667752442</v>
      </c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</row>
    <row r="66" spans="1:118" s="80" customFormat="1" ht="20.399999999999999" x14ac:dyDescent="0.2">
      <c r="A66" s="91" t="s">
        <v>2</v>
      </c>
      <c r="B66" s="91" t="s">
        <v>228</v>
      </c>
      <c r="C66" s="92">
        <v>400</v>
      </c>
      <c r="D66" s="91" t="s">
        <v>823</v>
      </c>
      <c r="E66" s="91" t="s">
        <v>548</v>
      </c>
      <c r="F66" s="91" t="s">
        <v>228</v>
      </c>
      <c r="G66" s="93" t="s">
        <v>549</v>
      </c>
      <c r="H66" s="94">
        <v>27572</v>
      </c>
      <c r="I66" s="98" t="s">
        <v>867</v>
      </c>
      <c r="J66" s="37">
        <f>VLOOKUP($H66,[1]EDA!$H$6:$BN$980,J$1,FALSE)</f>
        <v>0</v>
      </c>
      <c r="K66" s="36">
        <f>VLOOKUP($H66,[1]EDA!$H$6:$BN$980,K$1,FALSE)</f>
        <v>0</v>
      </c>
      <c r="L66" s="36">
        <f>VLOOKUP($H66,[1]EDA!$H$6:$BN$980,L$1,FALSE)</f>
        <v>0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0</v>
      </c>
      <c r="X66" s="106">
        <f t="shared" si="4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3"/>
        <v>0</v>
      </c>
      <c r="AM66" s="106">
        <f t="shared" si="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4"/>
        <v>0</v>
      </c>
      <c r="BB66" s="106">
        <f t="shared" si="6"/>
        <v>0</v>
      </c>
      <c r="BC66" s="36">
        <f>VLOOKUP($H66,[4]IRA!$H$7:$CS$981,BC$1,FALSE)</f>
        <v>0</v>
      </c>
      <c r="BD66" s="36">
        <f>VLOOKUP($H66,[4]IRA!$H$7:$CS$981,BD$1,FALSE)</f>
        <v>0</v>
      </c>
      <c r="BE66" s="36">
        <f>VLOOKUP($H66,[4]IRA!$H$7:$CS$981,BE$1,FALSE)</f>
        <v>0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5"/>
        <v>0</v>
      </c>
      <c r="BQ66" s="106">
        <f t="shared" si="7"/>
        <v>0</v>
      </c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</row>
    <row r="67" spans="1:118" s="80" customFormat="1" ht="10.199999999999999" x14ac:dyDescent="0.2">
      <c r="A67" s="91" t="s">
        <v>2</v>
      </c>
      <c r="B67" s="91" t="s">
        <v>93</v>
      </c>
      <c r="C67" s="92">
        <v>400</v>
      </c>
      <c r="D67" s="91" t="s">
        <v>823</v>
      </c>
      <c r="E67" s="91" t="s">
        <v>548</v>
      </c>
      <c r="F67" s="91" t="s">
        <v>228</v>
      </c>
      <c r="G67" s="93" t="s">
        <v>555</v>
      </c>
      <c r="H67" s="94">
        <v>13</v>
      </c>
      <c r="I67" s="96" t="s">
        <v>2</v>
      </c>
      <c r="J67" s="37">
        <f>VLOOKUP($H67,[1]EDA!$H$6:$BN$980,J$1,FALSE)</f>
        <v>6</v>
      </c>
      <c r="K67" s="36">
        <f>VLOOKUP($H67,[1]EDA!$H$6:$BN$980,K$1,FALSE)</f>
        <v>22</v>
      </c>
      <c r="L67" s="36">
        <f>VLOOKUP($H67,[1]EDA!$H$6:$BN$980,L$1,FALSE)</f>
        <v>0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76.333333333333329</v>
      </c>
      <c r="W67" s="10">
        <f t="shared" si="12"/>
        <v>28</v>
      </c>
      <c r="X67" s="106">
        <f t="shared" si="4"/>
        <v>36.681222707423586</v>
      </c>
      <c r="Y67" s="36">
        <f>VLOOKUP($H67,[2]EDA!$H$6:$AY$980,Y$1,FALSE)</f>
        <v>0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</v>
      </c>
      <c r="AL67" s="39">
        <f t="shared" si="13"/>
        <v>0</v>
      </c>
      <c r="AM67" s="106">
        <f t="shared" si="5"/>
        <v>0</v>
      </c>
      <c r="AN67" s="36">
        <f>VLOOKUP($H67,[3]IRA!$H$6:$BN$980,AN$1,FALSE)</f>
        <v>0</v>
      </c>
      <c r="AO67" s="36">
        <f>VLOOKUP($H67,[3]IRA!$H$6:$BN$980,AO$1,FALSE)</f>
        <v>0</v>
      </c>
      <c r="AP67" s="36">
        <f>VLOOKUP($H67,[3]IRA!$H$6:$BN$980,AP$1,FALSE)</f>
        <v>0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4"/>
        <v>0</v>
      </c>
      <c r="BB67" s="106">
        <f t="shared" si="6"/>
        <v>0</v>
      </c>
      <c r="BC67" s="36">
        <f>VLOOKUP($H67,[4]IRA!$H$7:$CS$981,BC$1,FALSE)</f>
        <v>20</v>
      </c>
      <c r="BD67" s="36">
        <f>VLOOKUP($H67,[4]IRA!$H$7:$CS$981,BD$1,FALSE)</f>
        <v>59</v>
      </c>
      <c r="BE67" s="36">
        <f>VLOOKUP($H67,[4]IRA!$H$7:$CS$981,BE$1,FALSE)</f>
        <v>9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305.66666666666669</v>
      </c>
      <c r="BP67" s="10">
        <f t="shared" si="15"/>
        <v>88</v>
      </c>
      <c r="BQ67" s="106">
        <f t="shared" si="7"/>
        <v>28.789531079607411</v>
      </c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</row>
    <row r="68" spans="1:118" s="80" customFormat="1" ht="10.199999999999999" x14ac:dyDescent="0.2">
      <c r="A68" s="91" t="s">
        <v>2</v>
      </c>
      <c r="B68" s="91" t="s">
        <v>93</v>
      </c>
      <c r="C68" s="92">
        <v>400</v>
      </c>
      <c r="D68" s="91" t="s">
        <v>823</v>
      </c>
      <c r="E68" s="91" t="s">
        <v>548</v>
      </c>
      <c r="F68" s="91" t="s">
        <v>228</v>
      </c>
      <c r="G68" s="93" t="s">
        <v>864</v>
      </c>
      <c r="H68" s="94">
        <v>14</v>
      </c>
      <c r="I68" s="96" t="s">
        <v>868</v>
      </c>
      <c r="J68" s="37">
        <f>VLOOKUP($H68,[1]EDA!$H$6:$BN$980,J$1,FALSE)</f>
        <v>9</v>
      </c>
      <c r="K68" s="36">
        <f>VLOOKUP($H68,[1]EDA!$H$6:$BN$980,K$1,FALSE)</f>
        <v>8</v>
      </c>
      <c r="L68" s="36">
        <f>VLOOKUP($H68,[1]EDA!$H$6:$BN$980,L$1,FALSE)</f>
        <v>1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127.66666666666666</v>
      </c>
      <c r="W68" s="10">
        <f t="shared" si="12"/>
        <v>18</v>
      </c>
      <c r="X68" s="106">
        <f t="shared" si="4"/>
        <v>14.099216710182768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1.3333333333333333</v>
      </c>
      <c r="AL68" s="39">
        <f t="shared" si="13"/>
        <v>0</v>
      </c>
      <c r="AM68" s="106">
        <f t="shared" si="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4"/>
        <v>0</v>
      </c>
      <c r="BB68" s="106">
        <f t="shared" si="6"/>
        <v>0</v>
      </c>
      <c r="BC68" s="36">
        <f>VLOOKUP($H68,[4]IRA!$H$7:$CS$981,BC$1,FALSE)</f>
        <v>11</v>
      </c>
      <c r="BD68" s="36">
        <f>VLOOKUP($H68,[4]IRA!$H$7:$CS$981,BD$1,FALSE)</f>
        <v>15</v>
      </c>
      <c r="BE68" s="36">
        <f>VLOOKUP($H68,[4]IRA!$H$7:$CS$981,BE$1,FALSE)</f>
        <v>2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218.33333333333334</v>
      </c>
      <c r="BP68" s="10">
        <f t="shared" si="15"/>
        <v>28</v>
      </c>
      <c r="BQ68" s="106">
        <f t="shared" si="7"/>
        <v>12.824427480916031</v>
      </c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</row>
    <row r="69" spans="1:118" s="80" customFormat="1" ht="10.199999999999999" x14ac:dyDescent="0.2">
      <c r="A69" s="91" t="s">
        <v>2</v>
      </c>
      <c r="B69" s="91" t="s">
        <v>93</v>
      </c>
      <c r="C69" s="92">
        <v>400</v>
      </c>
      <c r="D69" s="91" t="s">
        <v>823</v>
      </c>
      <c r="E69" s="91" t="s">
        <v>548</v>
      </c>
      <c r="F69" s="91" t="s">
        <v>228</v>
      </c>
      <c r="G69" s="93" t="s">
        <v>864</v>
      </c>
      <c r="H69" s="94">
        <v>10</v>
      </c>
      <c r="I69" s="96" t="s">
        <v>98</v>
      </c>
      <c r="J69" s="37">
        <f>VLOOKUP($H69,[1]EDA!$H$6:$BN$980,J$1,FALSE)</f>
        <v>10</v>
      </c>
      <c r="K69" s="36">
        <f>VLOOKUP($H69,[1]EDA!$H$6:$BN$980,K$1,FALSE)</f>
        <v>26</v>
      </c>
      <c r="L69" s="36">
        <f>VLOOKUP($H69,[1]EDA!$H$6:$BN$980,L$1,FALSE)</f>
        <v>2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108.33333333333333</v>
      </c>
      <c r="W69" s="10">
        <f t="shared" si="12"/>
        <v>38</v>
      </c>
      <c r="X69" s="106">
        <f t="shared" si="4"/>
        <v>35.07692307692308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3"/>
        <v>0</v>
      </c>
      <c r="AM69" s="106">
        <f t="shared" si="5"/>
        <v>0</v>
      </c>
      <c r="AN69" s="36">
        <f>VLOOKUP($H69,[3]IRA!$H$6:$BN$980,AN$1,FALSE)</f>
        <v>1</v>
      </c>
      <c r="AO69" s="36">
        <f>VLOOKUP($H69,[3]IRA!$H$6:$BN$980,AO$1,FALSE)</f>
        <v>0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4"/>
        <v>2</v>
      </c>
      <c r="BB69" s="106">
        <f t="shared" si="6"/>
        <v>0</v>
      </c>
      <c r="BC69" s="36">
        <f>VLOOKUP($H69,[4]IRA!$H$7:$CS$981,BC$1,FALSE)</f>
        <v>36</v>
      </c>
      <c r="BD69" s="36">
        <f>VLOOKUP($H69,[4]IRA!$H$7:$CS$981,BD$1,FALSE)</f>
        <v>66</v>
      </c>
      <c r="BE69" s="36">
        <f>VLOOKUP($H69,[4]IRA!$H$7:$CS$981,BE$1,FALSE)</f>
        <v>2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472</v>
      </c>
      <c r="BP69" s="10">
        <f t="shared" si="15"/>
        <v>104</v>
      </c>
      <c r="BQ69" s="106">
        <f t="shared" si="7"/>
        <v>22.033898305084744</v>
      </c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</row>
    <row r="70" spans="1:118" s="80" customFormat="1" ht="10.199999999999999" x14ac:dyDescent="0.2">
      <c r="A70" s="91" t="s">
        <v>240</v>
      </c>
      <c r="B70" s="91" t="s">
        <v>240</v>
      </c>
      <c r="C70" s="92">
        <v>400</v>
      </c>
      <c r="D70" s="91" t="s">
        <v>823</v>
      </c>
      <c r="E70" s="91" t="s">
        <v>519</v>
      </c>
      <c r="F70" s="91" t="s">
        <v>240</v>
      </c>
      <c r="G70" s="93" t="s">
        <v>549</v>
      </c>
      <c r="H70" s="94">
        <v>77</v>
      </c>
      <c r="I70" s="96" t="s">
        <v>239</v>
      </c>
      <c r="J70" s="37">
        <f>VLOOKUP($H70,[1]EDA!$H$6:$BN$980,J$1,FALSE)</f>
        <v>6</v>
      </c>
      <c r="K70" s="36">
        <f>VLOOKUP($H70,[1]EDA!$H$6:$BN$980,K$1,FALSE)</f>
        <v>2</v>
      </c>
      <c r="L70" s="36">
        <f>VLOOKUP($H70,[1]EDA!$H$6:$BN$980,L$1,FALSE)</f>
        <v>0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228</v>
      </c>
      <c r="W70" s="10">
        <f t="shared" si="12"/>
        <v>8</v>
      </c>
      <c r="X70" s="106">
        <f t="shared" ref="X70:X133" si="16">IFERROR(W70/V70,0)*100</f>
        <v>3.5087719298245612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2.6666666666666665</v>
      </c>
      <c r="AL70" s="39">
        <f t="shared" si="13"/>
        <v>0</v>
      </c>
      <c r="AM70" s="106">
        <f t="shared" ref="AM70:AM133" si="17">IFERROR(AL70/AK70,0)*100</f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4"/>
        <v>0</v>
      </c>
      <c r="BB70" s="106">
        <f t="shared" ref="BB70:BB133" si="18">IFERROR(BA70/AZ70,0)*100</f>
        <v>0</v>
      </c>
      <c r="BC70" s="36">
        <f>VLOOKUP($H70,[4]IRA!$H$7:$CS$981,BC$1,FALSE)</f>
        <v>28</v>
      </c>
      <c r="BD70" s="36">
        <f>VLOOKUP($H70,[4]IRA!$H$7:$CS$981,BD$1,FALSE)</f>
        <v>5</v>
      </c>
      <c r="BE70" s="36">
        <f>VLOOKUP($H70,[4]IRA!$H$7:$CS$981,BE$1,FALSE)</f>
        <v>0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394.33333333333331</v>
      </c>
      <c r="BP70" s="10">
        <f t="shared" si="15"/>
        <v>33</v>
      </c>
      <c r="BQ70" s="106">
        <f t="shared" ref="BQ70:BQ133" si="19">IFERROR(BP70/BO70,0)*100</f>
        <v>8.368554522400677</v>
      </c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</row>
    <row r="71" spans="1:118" s="80" customFormat="1" ht="10.199999999999999" x14ac:dyDescent="0.2">
      <c r="A71" s="91" t="s">
        <v>240</v>
      </c>
      <c r="B71" s="91" t="s">
        <v>240</v>
      </c>
      <c r="C71" s="92">
        <v>400</v>
      </c>
      <c r="D71" s="91" t="s">
        <v>823</v>
      </c>
      <c r="E71" s="91" t="s">
        <v>519</v>
      </c>
      <c r="F71" s="91" t="s">
        <v>240</v>
      </c>
      <c r="G71" s="93" t="s">
        <v>550</v>
      </c>
      <c r="H71" s="94">
        <v>82</v>
      </c>
      <c r="I71" s="96" t="s">
        <v>241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0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17.333333333333332</v>
      </c>
      <c r="W71" s="10">
        <f t="shared" si="12"/>
        <v>0</v>
      </c>
      <c r="X71" s="106">
        <f t="shared" si="16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3"/>
        <v>0</v>
      </c>
      <c r="AM71" s="106">
        <f t="shared" si="17"/>
        <v>0</v>
      </c>
      <c r="AN71" s="36">
        <f>VLOOKUP($H71,[3]IRA!$H$6:$BN$980,AN$1,FALSE)</f>
        <v>0</v>
      </c>
      <c r="AO71" s="36">
        <f>VLOOKUP($H71,[3]IRA!$H$6:$BN$980,AO$1,FALSE)</f>
        <v>0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4"/>
        <v>0</v>
      </c>
      <c r="BB71" s="106">
        <f t="shared" si="18"/>
        <v>0</v>
      </c>
      <c r="BC71" s="36">
        <f>VLOOKUP($H71,[4]IRA!$H$7:$CS$981,BC$1,FALSE)</f>
        <v>0</v>
      </c>
      <c r="BD71" s="36">
        <f>VLOOKUP($H71,[4]IRA!$H$7:$CS$981,BD$1,FALSE)</f>
        <v>0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20.333333333333332</v>
      </c>
      <c r="BP71" s="10">
        <f t="shared" si="15"/>
        <v>0</v>
      </c>
      <c r="BQ71" s="106">
        <f t="shared" si="19"/>
        <v>0</v>
      </c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</row>
    <row r="72" spans="1:118" s="80" customFormat="1" ht="10.199999999999999" x14ac:dyDescent="0.2">
      <c r="A72" s="91" t="s">
        <v>240</v>
      </c>
      <c r="B72" s="91" t="s">
        <v>240</v>
      </c>
      <c r="C72" s="92">
        <v>400</v>
      </c>
      <c r="D72" s="91" t="s">
        <v>823</v>
      </c>
      <c r="E72" s="91" t="s">
        <v>519</v>
      </c>
      <c r="F72" s="91" t="s">
        <v>240</v>
      </c>
      <c r="G72" s="93" t="s">
        <v>550</v>
      </c>
      <c r="H72" s="94">
        <v>83</v>
      </c>
      <c r="I72" s="96" t="s">
        <v>242</v>
      </c>
      <c r="J72" s="37">
        <f>VLOOKUP($H72,[1]EDA!$H$6:$BN$980,J$1,FALSE)</f>
        <v>0</v>
      </c>
      <c r="K72" s="36">
        <f>VLOOKUP($H72,[1]EDA!$H$6:$BN$980,K$1,FALSE)</f>
        <v>0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5.666666666666667</v>
      </c>
      <c r="W72" s="10">
        <f t="shared" si="12"/>
        <v>0</v>
      </c>
      <c r="X72" s="106">
        <f t="shared" si="16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3"/>
        <v>0</v>
      </c>
      <c r="AM72" s="106">
        <f t="shared" si="17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4"/>
        <v>0</v>
      </c>
      <c r="BB72" s="106">
        <f t="shared" si="18"/>
        <v>0</v>
      </c>
      <c r="BC72" s="36">
        <f>VLOOKUP($H72,[4]IRA!$H$7:$CS$981,BC$1,FALSE)</f>
        <v>1</v>
      </c>
      <c r="BD72" s="36">
        <f>VLOOKUP($H72,[4]IRA!$H$7:$CS$981,BD$1,FALSE)</f>
        <v>0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2.6666666666666665</v>
      </c>
      <c r="BP72" s="10">
        <f t="shared" si="15"/>
        <v>1</v>
      </c>
      <c r="BQ72" s="106">
        <f t="shared" si="19"/>
        <v>37.5</v>
      </c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</row>
    <row r="73" spans="1:118" s="80" customFormat="1" ht="10.199999999999999" x14ac:dyDescent="0.2">
      <c r="A73" s="91" t="s">
        <v>240</v>
      </c>
      <c r="B73" s="91" t="s">
        <v>240</v>
      </c>
      <c r="C73" s="92">
        <v>400</v>
      </c>
      <c r="D73" s="91" t="s">
        <v>823</v>
      </c>
      <c r="E73" s="91" t="s">
        <v>519</v>
      </c>
      <c r="F73" s="91" t="s">
        <v>240</v>
      </c>
      <c r="G73" s="93" t="s">
        <v>550</v>
      </c>
      <c r="H73" s="94">
        <v>84</v>
      </c>
      <c r="I73" s="96" t="s">
        <v>243</v>
      </c>
      <c r="J73" s="37">
        <f>VLOOKUP($H73,[1]EDA!$H$6:$BN$980,J$1,FALSE)</f>
        <v>0</v>
      </c>
      <c r="K73" s="36">
        <f>VLOOKUP($H73,[1]EDA!$H$6:$BN$980,K$1,FALSE)</f>
        <v>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16</v>
      </c>
      <c r="W73" s="10">
        <f t="shared" si="12"/>
        <v>0</v>
      </c>
      <c r="X73" s="106">
        <f t="shared" si="16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3"/>
        <v>0</v>
      </c>
      <c r="AM73" s="106">
        <f t="shared" si="17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4"/>
        <v>0</v>
      </c>
      <c r="BB73" s="106">
        <f t="shared" si="18"/>
        <v>0</v>
      </c>
      <c r="BC73" s="36">
        <f>VLOOKUP($H73,[4]IRA!$H$7:$CS$981,BC$1,FALSE)</f>
        <v>5</v>
      </c>
      <c r="BD73" s="36">
        <f>VLOOKUP($H73,[4]IRA!$H$7:$CS$981,BD$1,FALSE)</f>
        <v>0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20.333333333333332</v>
      </c>
      <c r="BP73" s="10">
        <f t="shared" si="15"/>
        <v>5</v>
      </c>
      <c r="BQ73" s="106">
        <f t="shared" si="19"/>
        <v>24.590163934426233</v>
      </c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</row>
    <row r="74" spans="1:118" s="80" customFormat="1" ht="10.199999999999999" x14ac:dyDescent="0.2">
      <c r="A74" s="91" t="s">
        <v>240</v>
      </c>
      <c r="B74" s="91" t="s">
        <v>257</v>
      </c>
      <c r="C74" s="92">
        <v>400</v>
      </c>
      <c r="D74" s="91" t="s">
        <v>823</v>
      </c>
      <c r="E74" s="91" t="s">
        <v>519</v>
      </c>
      <c r="F74" s="91" t="s">
        <v>240</v>
      </c>
      <c r="G74" s="93" t="s">
        <v>550</v>
      </c>
      <c r="H74" s="94">
        <v>85</v>
      </c>
      <c r="I74" s="96" t="s">
        <v>256</v>
      </c>
      <c r="J74" s="37">
        <f>VLOOKUP($H74,[1]EDA!$H$6:$BN$980,J$1,FALSE)</f>
        <v>0</v>
      </c>
      <c r="K74" s="36">
        <f>VLOOKUP($H74,[1]EDA!$H$6:$BN$980,K$1,FALSE)</f>
        <v>0</v>
      </c>
      <c r="L74" s="36">
        <f>VLOOKUP($H74,[1]EDA!$H$6:$BN$980,L$1,FALSE)</f>
        <v>0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12.666666666666666</v>
      </c>
      <c r="W74" s="10">
        <f t="shared" si="12"/>
        <v>0</v>
      </c>
      <c r="X74" s="106">
        <f t="shared" si="16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3"/>
        <v>0</v>
      </c>
      <c r="AM74" s="106">
        <f t="shared" si="17"/>
        <v>0</v>
      </c>
      <c r="AN74" s="36">
        <f>VLOOKUP($H74,[3]IRA!$H$6:$BN$980,AN$1,FALSE)</f>
        <v>0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4"/>
        <v>0</v>
      </c>
      <c r="BB74" s="106">
        <f t="shared" si="18"/>
        <v>0</v>
      </c>
      <c r="BC74" s="36">
        <f>VLOOKUP($H74,[4]IRA!$H$7:$CS$981,BC$1,FALSE)</f>
        <v>0</v>
      </c>
      <c r="BD74" s="36">
        <f>VLOOKUP($H74,[4]IRA!$H$7:$CS$981,BD$1,FALSE)</f>
        <v>0</v>
      </c>
      <c r="BE74" s="36">
        <f>VLOOKUP($H74,[4]IRA!$H$7:$CS$981,BE$1,FALSE)</f>
        <v>0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27.999999999999996</v>
      </c>
      <c r="BP74" s="10">
        <f t="shared" si="15"/>
        <v>0</v>
      </c>
      <c r="BQ74" s="106">
        <f t="shared" si="19"/>
        <v>0</v>
      </c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</row>
    <row r="75" spans="1:118" s="80" customFormat="1" ht="10.199999999999999" x14ac:dyDescent="0.2">
      <c r="A75" s="91" t="s">
        <v>240</v>
      </c>
      <c r="B75" s="91" t="s">
        <v>257</v>
      </c>
      <c r="C75" s="92">
        <v>400</v>
      </c>
      <c r="D75" s="91" t="s">
        <v>823</v>
      </c>
      <c r="E75" s="91" t="s">
        <v>519</v>
      </c>
      <c r="F75" s="91" t="s">
        <v>240</v>
      </c>
      <c r="G75" s="93" t="s">
        <v>550</v>
      </c>
      <c r="H75" s="94">
        <v>86</v>
      </c>
      <c r="I75" s="96" t="s">
        <v>258</v>
      </c>
      <c r="J75" s="37">
        <f>VLOOKUP($H75,[1]EDA!$H$6:$BN$980,J$1,FALSE)</f>
        <v>0</v>
      </c>
      <c r="K75" s="36">
        <f>VLOOKUP($H75,[1]EDA!$H$6:$BN$980,K$1,FALSE)</f>
        <v>0</v>
      </c>
      <c r="L75" s="36">
        <f>VLOOKUP($H75,[1]EDA!$H$6:$BN$980,L$1,FALSE)</f>
        <v>0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35</v>
      </c>
      <c r="W75" s="10">
        <f t="shared" si="12"/>
        <v>0</v>
      </c>
      <c r="X75" s="106">
        <f t="shared" si="16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0.33333333333333331</v>
      </c>
      <c r="AL75" s="39">
        <f t="shared" si="13"/>
        <v>0</v>
      </c>
      <c r="AM75" s="106">
        <f t="shared" si="17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4"/>
        <v>0</v>
      </c>
      <c r="BB75" s="106">
        <f t="shared" si="18"/>
        <v>0</v>
      </c>
      <c r="BC75" s="36">
        <f>VLOOKUP($H75,[4]IRA!$H$7:$CS$981,BC$1,FALSE)</f>
        <v>0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62.333333333333336</v>
      </c>
      <c r="BP75" s="10">
        <f t="shared" si="15"/>
        <v>0</v>
      </c>
      <c r="BQ75" s="106">
        <f t="shared" si="19"/>
        <v>0</v>
      </c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</row>
    <row r="76" spans="1:118" s="80" customFormat="1" ht="10.199999999999999" x14ac:dyDescent="0.2">
      <c r="A76" s="91" t="s">
        <v>240</v>
      </c>
      <c r="B76" s="91" t="s">
        <v>364</v>
      </c>
      <c r="C76" s="92">
        <v>400</v>
      </c>
      <c r="D76" s="91" t="s">
        <v>823</v>
      </c>
      <c r="E76" s="91" t="s">
        <v>519</v>
      </c>
      <c r="F76" s="91" t="s">
        <v>240</v>
      </c>
      <c r="G76" s="93" t="s">
        <v>864</v>
      </c>
      <c r="H76" s="94">
        <v>80</v>
      </c>
      <c r="I76" s="96" t="s">
        <v>367</v>
      </c>
      <c r="J76" s="37">
        <f>VLOOKUP($H76,[1]EDA!$H$6:$BN$980,J$1,FALSE)</f>
        <v>2</v>
      </c>
      <c r="K76" s="36">
        <f>VLOOKUP($H76,[1]EDA!$H$6:$BN$980,K$1,FALSE)</f>
        <v>5</v>
      </c>
      <c r="L76" s="36">
        <f>VLOOKUP($H76,[1]EDA!$H$6:$BN$980,L$1,FALSE)</f>
        <v>0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33.000000000000007</v>
      </c>
      <c r="W76" s="10">
        <f t="shared" si="12"/>
        <v>7</v>
      </c>
      <c r="X76" s="106">
        <f t="shared" si="16"/>
        <v>21.212121212121207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3"/>
        <v>0</v>
      </c>
      <c r="AM76" s="106">
        <f t="shared" si="17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4"/>
        <v>0</v>
      </c>
      <c r="BB76" s="106">
        <f t="shared" si="18"/>
        <v>0</v>
      </c>
      <c r="BC76" s="36">
        <f>VLOOKUP($H76,[4]IRA!$H$7:$CS$981,BC$1,FALSE)</f>
        <v>0</v>
      </c>
      <c r="BD76" s="36">
        <f>VLOOKUP($H76,[4]IRA!$H$7:$CS$981,BD$1,FALSE)</f>
        <v>1</v>
      </c>
      <c r="BE76" s="36">
        <f>VLOOKUP($H76,[4]IRA!$H$7:$CS$981,BE$1,FALSE)</f>
        <v>0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47.666666666666671</v>
      </c>
      <c r="BP76" s="10">
        <f t="shared" si="15"/>
        <v>1</v>
      </c>
      <c r="BQ76" s="106">
        <f t="shared" si="19"/>
        <v>2.0979020979020975</v>
      </c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</row>
    <row r="77" spans="1:118" s="80" customFormat="1" ht="10.199999999999999" x14ac:dyDescent="0.2">
      <c r="A77" s="91" t="s">
        <v>240</v>
      </c>
      <c r="B77" s="91" t="s">
        <v>364</v>
      </c>
      <c r="C77" s="92">
        <v>400</v>
      </c>
      <c r="D77" s="91" t="s">
        <v>823</v>
      </c>
      <c r="E77" s="91" t="s">
        <v>519</v>
      </c>
      <c r="F77" s="91" t="s">
        <v>240</v>
      </c>
      <c r="G77" s="93" t="s">
        <v>550</v>
      </c>
      <c r="H77" s="94">
        <v>81</v>
      </c>
      <c r="I77" s="96" t="s">
        <v>363</v>
      </c>
      <c r="J77" s="37">
        <f>VLOOKUP($H77,[1]EDA!$H$6:$BN$980,J$1,FALSE)</f>
        <v>0</v>
      </c>
      <c r="K77" s="36">
        <f>VLOOKUP($H77,[1]EDA!$H$6:$BN$980,K$1,FALSE)</f>
        <v>2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19.666666666666664</v>
      </c>
      <c r="W77" s="10">
        <f t="shared" si="12"/>
        <v>2</v>
      </c>
      <c r="X77" s="106">
        <f t="shared" si="16"/>
        <v>10.16949152542373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3"/>
        <v>0</v>
      </c>
      <c r="AM77" s="106">
        <f t="shared" si="17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4"/>
        <v>0</v>
      </c>
      <c r="BB77" s="106">
        <f t="shared" si="18"/>
        <v>0</v>
      </c>
      <c r="BC77" s="36">
        <f>VLOOKUP($H77,[4]IRA!$H$7:$CS$981,BC$1,FALSE)</f>
        <v>2</v>
      </c>
      <c r="BD77" s="36">
        <f>VLOOKUP($H77,[4]IRA!$H$7:$CS$981,BD$1,FALSE)</f>
        <v>2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21.666666666666664</v>
      </c>
      <c r="BP77" s="10">
        <f t="shared" si="15"/>
        <v>4</v>
      </c>
      <c r="BQ77" s="106">
        <f t="shared" si="19"/>
        <v>18.461538461538463</v>
      </c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</row>
    <row r="78" spans="1:118" s="80" customFormat="1" ht="10.199999999999999" x14ac:dyDescent="0.2">
      <c r="A78" s="91" t="s">
        <v>240</v>
      </c>
      <c r="B78" s="91" t="s">
        <v>364</v>
      </c>
      <c r="C78" s="92">
        <v>400</v>
      </c>
      <c r="D78" s="91" t="s">
        <v>823</v>
      </c>
      <c r="E78" s="91" t="s">
        <v>519</v>
      </c>
      <c r="F78" s="91" t="s">
        <v>240</v>
      </c>
      <c r="G78" s="93" t="s">
        <v>550</v>
      </c>
      <c r="H78" s="94">
        <v>78</v>
      </c>
      <c r="I78" s="96" t="s">
        <v>365</v>
      </c>
      <c r="J78" s="37">
        <f>VLOOKUP($H78,[1]EDA!$H$6:$BN$980,J$1,FALSE)</f>
        <v>3</v>
      </c>
      <c r="K78" s="36">
        <f>VLOOKUP($H78,[1]EDA!$H$6:$BN$980,K$1,FALSE)</f>
        <v>2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42.333333333333336</v>
      </c>
      <c r="W78" s="10">
        <f t="shared" si="12"/>
        <v>5</v>
      </c>
      <c r="X78" s="106">
        <f t="shared" si="16"/>
        <v>11.811023622047244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0.33333333333333331</v>
      </c>
      <c r="AL78" s="39">
        <f t="shared" si="13"/>
        <v>0</v>
      </c>
      <c r="AM78" s="106">
        <f t="shared" si="17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4"/>
        <v>0</v>
      </c>
      <c r="BB78" s="106">
        <f t="shared" si="18"/>
        <v>0</v>
      </c>
      <c r="BC78" s="36">
        <f>VLOOKUP($H78,[4]IRA!$H$7:$CS$981,BC$1,FALSE)</f>
        <v>0</v>
      </c>
      <c r="BD78" s="36">
        <f>VLOOKUP($H78,[4]IRA!$H$7:$CS$981,BD$1,FALSE)</f>
        <v>0</v>
      </c>
      <c r="BE78" s="36">
        <f>VLOOKUP($H78,[4]IRA!$H$7:$CS$981,BE$1,FALSE)</f>
        <v>0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69.666666666666657</v>
      </c>
      <c r="BP78" s="10">
        <f t="shared" si="15"/>
        <v>0</v>
      </c>
      <c r="BQ78" s="106">
        <f t="shared" si="19"/>
        <v>0</v>
      </c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</row>
    <row r="79" spans="1:118" s="80" customFormat="1" ht="10.199999999999999" x14ac:dyDescent="0.2">
      <c r="A79" s="91" t="s">
        <v>240</v>
      </c>
      <c r="B79" s="91" t="s">
        <v>364</v>
      </c>
      <c r="C79" s="92">
        <v>400</v>
      </c>
      <c r="D79" s="91" t="s">
        <v>823</v>
      </c>
      <c r="E79" s="91" t="s">
        <v>519</v>
      </c>
      <c r="F79" s="91" t="s">
        <v>240</v>
      </c>
      <c r="G79" s="93" t="s">
        <v>550</v>
      </c>
      <c r="H79" s="94">
        <v>79</v>
      </c>
      <c r="I79" s="96" t="s">
        <v>366</v>
      </c>
      <c r="J79" s="37">
        <f>VLOOKUP($H79,[1]EDA!$H$6:$BN$980,J$1,FALSE)</f>
        <v>4</v>
      </c>
      <c r="K79" s="36">
        <f>VLOOKUP($H79,[1]EDA!$H$6:$BN$980,K$1,FALSE)</f>
        <v>5</v>
      </c>
      <c r="L79" s="36">
        <f>VLOOKUP($H79,[1]EDA!$H$6:$BN$980,L$1,FALSE)</f>
        <v>0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50.666666666666671</v>
      </c>
      <c r="W79" s="10">
        <f t="shared" si="12"/>
        <v>9</v>
      </c>
      <c r="X79" s="106">
        <f t="shared" si="16"/>
        <v>17.763157894736842</v>
      </c>
      <c r="Y79" s="36">
        <f>VLOOKUP($H79,[2]EDA!$H$6:$AY$980,Y$1,FALSE)</f>
        <v>0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3"/>
        <v>0</v>
      </c>
      <c r="AM79" s="106">
        <f t="shared" si="17"/>
        <v>0</v>
      </c>
      <c r="AN79" s="36">
        <f>VLOOKUP($H79,[3]IRA!$H$6:$BN$980,AN$1,FALSE)</f>
        <v>0</v>
      </c>
      <c r="AO79" s="36">
        <f>VLOOKUP($H79,[3]IRA!$H$6:$BN$980,AO$1,FALSE)</f>
        <v>5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4"/>
        <v>5</v>
      </c>
      <c r="BB79" s="106">
        <f t="shared" si="18"/>
        <v>0</v>
      </c>
      <c r="BC79" s="36">
        <f>VLOOKUP($H79,[4]IRA!$H$7:$CS$981,BC$1,FALSE)</f>
        <v>7</v>
      </c>
      <c r="BD79" s="36">
        <f>VLOOKUP($H79,[4]IRA!$H$7:$CS$981,BD$1,FALSE)</f>
        <v>16</v>
      </c>
      <c r="BE79" s="36">
        <f>VLOOKUP($H79,[4]IRA!$H$7:$CS$981,BE$1,FALSE)</f>
        <v>0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149.66666666666669</v>
      </c>
      <c r="BP79" s="10">
        <f t="shared" si="15"/>
        <v>23</v>
      </c>
      <c r="BQ79" s="106">
        <f t="shared" si="19"/>
        <v>15.367483296213807</v>
      </c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</row>
    <row r="80" spans="1:118" s="80" customFormat="1" ht="10.199999999999999" x14ac:dyDescent="0.2">
      <c r="A80" s="91" t="s">
        <v>240</v>
      </c>
      <c r="B80" s="91" t="s">
        <v>323</v>
      </c>
      <c r="C80" s="92">
        <v>400</v>
      </c>
      <c r="D80" s="91" t="s">
        <v>823</v>
      </c>
      <c r="E80" s="91" t="s">
        <v>519</v>
      </c>
      <c r="F80" s="91" t="s">
        <v>240</v>
      </c>
      <c r="G80" s="93" t="s">
        <v>864</v>
      </c>
      <c r="H80" s="94">
        <v>88</v>
      </c>
      <c r="I80" s="96" t="s">
        <v>324</v>
      </c>
      <c r="J80" s="37">
        <f>VLOOKUP($H80,[1]EDA!$H$6:$BN$980,J$1,FALSE)</f>
        <v>11</v>
      </c>
      <c r="K80" s="36">
        <f>VLOOKUP($H80,[1]EDA!$H$6:$BN$980,K$1,FALSE)</f>
        <v>3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29.666666666666668</v>
      </c>
      <c r="W80" s="10">
        <f t="shared" si="12"/>
        <v>14</v>
      </c>
      <c r="X80" s="106">
        <f t="shared" si="16"/>
        <v>47.191011235955052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0.33333333333333331</v>
      </c>
      <c r="AL80" s="39">
        <f t="shared" si="13"/>
        <v>0</v>
      </c>
      <c r="AM80" s="106">
        <f t="shared" si="17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4"/>
        <v>0</v>
      </c>
      <c r="BB80" s="106">
        <f t="shared" si="18"/>
        <v>0</v>
      </c>
      <c r="BC80" s="36">
        <f>VLOOKUP($H80,[4]IRA!$H$7:$CS$981,BC$1,FALSE)</f>
        <v>1</v>
      </c>
      <c r="BD80" s="36">
        <f>VLOOKUP($H80,[4]IRA!$H$7:$CS$981,BD$1,FALSE)</f>
        <v>2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28</v>
      </c>
      <c r="BP80" s="10">
        <f t="shared" si="15"/>
        <v>3</v>
      </c>
      <c r="BQ80" s="106">
        <f t="shared" si="19"/>
        <v>10.714285714285714</v>
      </c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</row>
    <row r="81" spans="1:118" s="80" customFormat="1" ht="10.199999999999999" x14ac:dyDescent="0.2">
      <c r="A81" s="91" t="s">
        <v>240</v>
      </c>
      <c r="B81" s="91" t="s">
        <v>323</v>
      </c>
      <c r="C81" s="92">
        <v>400</v>
      </c>
      <c r="D81" s="91" t="s">
        <v>823</v>
      </c>
      <c r="E81" s="91" t="s">
        <v>519</v>
      </c>
      <c r="F81" s="91" t="s">
        <v>240</v>
      </c>
      <c r="G81" s="93" t="s">
        <v>550</v>
      </c>
      <c r="H81" s="94">
        <v>87</v>
      </c>
      <c r="I81" s="96" t="s">
        <v>325</v>
      </c>
      <c r="J81" s="37">
        <f>VLOOKUP($H81,[1]EDA!$H$6:$BN$980,J$1,FALSE)</f>
        <v>6</v>
      </c>
      <c r="K81" s="36">
        <f>VLOOKUP($H81,[1]EDA!$H$6:$BN$980,K$1,FALSE)</f>
        <v>5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66.666666666666657</v>
      </c>
      <c r="W81" s="10">
        <f t="shared" si="12"/>
        <v>11</v>
      </c>
      <c r="X81" s="106">
        <f t="shared" si="16"/>
        <v>16.500000000000004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3"/>
        <v>0</v>
      </c>
      <c r="AM81" s="106">
        <f t="shared" si="17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4"/>
        <v>0</v>
      </c>
      <c r="BB81" s="106">
        <f t="shared" si="18"/>
        <v>0</v>
      </c>
      <c r="BC81" s="36">
        <f>VLOOKUP($H81,[4]IRA!$H$7:$CS$981,BC$1,FALSE)</f>
        <v>2</v>
      </c>
      <c r="BD81" s="36">
        <f>VLOOKUP($H81,[4]IRA!$H$7:$CS$981,BD$1,FALSE)</f>
        <v>4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96.333333333333343</v>
      </c>
      <c r="BP81" s="10">
        <f t="shared" si="15"/>
        <v>6</v>
      </c>
      <c r="BQ81" s="106">
        <f t="shared" si="19"/>
        <v>6.2283737024221448</v>
      </c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</row>
    <row r="82" spans="1:118" s="80" customFormat="1" ht="10.199999999999999" x14ac:dyDescent="0.2">
      <c r="A82" s="91" t="s">
        <v>240</v>
      </c>
      <c r="B82" s="91" t="s">
        <v>323</v>
      </c>
      <c r="C82" s="92">
        <v>400</v>
      </c>
      <c r="D82" s="91" t="s">
        <v>823</v>
      </c>
      <c r="E82" s="91" t="s">
        <v>519</v>
      </c>
      <c r="F82" s="91" t="s">
        <v>240</v>
      </c>
      <c r="G82" s="93" t="s">
        <v>550</v>
      </c>
      <c r="H82" s="94">
        <v>287</v>
      </c>
      <c r="I82" s="96" t="s">
        <v>322</v>
      </c>
      <c r="J82" s="37">
        <f>VLOOKUP($H82,[1]EDA!$H$6:$BN$980,J$1,FALSE)</f>
        <v>0</v>
      </c>
      <c r="K82" s="36">
        <f>VLOOKUP($H82,[1]EDA!$H$6:$BN$980,K$1,FALSE)</f>
        <v>1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34.666666666666664</v>
      </c>
      <c r="W82" s="10">
        <f t="shared" si="12"/>
        <v>1</v>
      </c>
      <c r="X82" s="106">
        <f t="shared" si="16"/>
        <v>2.8846153846153846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3"/>
        <v>0</v>
      </c>
      <c r="AM82" s="106">
        <f t="shared" si="17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4"/>
        <v>0</v>
      </c>
      <c r="BB82" s="106">
        <f t="shared" si="18"/>
        <v>0</v>
      </c>
      <c r="BC82" s="36">
        <f>VLOOKUP($H82,[4]IRA!$H$7:$CS$981,BC$1,FALSE)</f>
        <v>0</v>
      </c>
      <c r="BD82" s="36">
        <f>VLOOKUP($H82,[4]IRA!$H$7:$CS$981,BD$1,FALSE)</f>
        <v>5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69.333333333333329</v>
      </c>
      <c r="BP82" s="10">
        <f t="shared" si="15"/>
        <v>5</v>
      </c>
      <c r="BQ82" s="106">
        <f t="shared" si="19"/>
        <v>7.2115384615384626</v>
      </c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</row>
    <row r="83" spans="1:118" s="80" customFormat="1" ht="10.199999999999999" x14ac:dyDescent="0.2">
      <c r="A83" s="91" t="s">
        <v>240</v>
      </c>
      <c r="B83" s="91" t="s">
        <v>323</v>
      </c>
      <c r="C83" s="92">
        <v>400</v>
      </c>
      <c r="D83" s="91" t="s">
        <v>823</v>
      </c>
      <c r="E83" s="91" t="s">
        <v>519</v>
      </c>
      <c r="F83" s="91" t="s">
        <v>240</v>
      </c>
      <c r="G83" s="93" t="s">
        <v>550</v>
      </c>
      <c r="H83" s="94">
        <v>89</v>
      </c>
      <c r="I83" s="96" t="s">
        <v>326</v>
      </c>
      <c r="J83" s="37">
        <f>VLOOKUP($H83,[1]EDA!$H$6:$BN$980,J$1,FALSE)</f>
        <v>0</v>
      </c>
      <c r="K83" s="36">
        <f>VLOOKUP($H83,[1]EDA!$H$6:$BN$980,K$1,FALSE)</f>
        <v>0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10</v>
      </c>
      <c r="W83" s="10">
        <f t="shared" si="12"/>
        <v>0</v>
      </c>
      <c r="X83" s="106">
        <f t="shared" si="16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2</v>
      </c>
      <c r="AL83" s="39">
        <f t="shared" si="13"/>
        <v>0</v>
      </c>
      <c r="AM83" s="106">
        <f t="shared" si="17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4"/>
        <v>0</v>
      </c>
      <c r="BB83" s="106">
        <f t="shared" si="18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8</v>
      </c>
      <c r="BP83" s="10">
        <f t="shared" si="15"/>
        <v>0</v>
      </c>
      <c r="BQ83" s="106">
        <f t="shared" si="19"/>
        <v>0</v>
      </c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</row>
    <row r="84" spans="1:118" s="80" customFormat="1" ht="10.199999999999999" x14ac:dyDescent="0.2">
      <c r="A84" s="91" t="s">
        <v>240</v>
      </c>
      <c r="B84" s="91" t="s">
        <v>323</v>
      </c>
      <c r="C84" s="92">
        <v>400</v>
      </c>
      <c r="D84" s="91" t="s">
        <v>823</v>
      </c>
      <c r="E84" s="91" t="s">
        <v>519</v>
      </c>
      <c r="F84" s="91" t="s">
        <v>240</v>
      </c>
      <c r="G84" s="93" t="s">
        <v>550</v>
      </c>
      <c r="H84" s="94">
        <v>90</v>
      </c>
      <c r="I84" s="96" t="s">
        <v>327</v>
      </c>
      <c r="J84" s="37">
        <f>VLOOKUP($H84,[1]EDA!$H$6:$BN$980,J$1,FALSE)</f>
        <v>5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45.666666666666664</v>
      </c>
      <c r="W84" s="10">
        <f t="shared" si="12"/>
        <v>5</v>
      </c>
      <c r="X84" s="106">
        <f t="shared" si="16"/>
        <v>10.948905109489052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3"/>
        <v>0</v>
      </c>
      <c r="AM84" s="106">
        <f t="shared" si="17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4"/>
        <v>0</v>
      </c>
      <c r="BB84" s="106">
        <f t="shared" si="18"/>
        <v>0</v>
      </c>
      <c r="BC84" s="36">
        <f>VLOOKUP($H84,[4]IRA!$H$7:$CS$981,BC$1,FALSE)</f>
        <v>8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83.333333333333343</v>
      </c>
      <c r="BP84" s="10">
        <f t="shared" si="15"/>
        <v>8</v>
      </c>
      <c r="BQ84" s="106">
        <f t="shared" si="19"/>
        <v>9.6</v>
      </c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</row>
    <row r="85" spans="1:118" s="80" customFormat="1" ht="10.199999999999999" x14ac:dyDescent="0.2">
      <c r="A85" s="91" t="s">
        <v>2</v>
      </c>
      <c r="B85" s="91" t="s">
        <v>171</v>
      </c>
      <c r="C85" s="92">
        <v>400</v>
      </c>
      <c r="D85" s="91" t="s">
        <v>823</v>
      </c>
      <c r="E85" s="91" t="s">
        <v>519</v>
      </c>
      <c r="F85" s="91" t="s">
        <v>170</v>
      </c>
      <c r="G85" s="93" t="s">
        <v>550</v>
      </c>
      <c r="H85" s="94">
        <v>68</v>
      </c>
      <c r="I85" s="96" t="s">
        <v>175</v>
      </c>
      <c r="J85" s="37">
        <f>VLOOKUP($H85,[1]EDA!$H$6:$BN$980,J$1,FALSE)</f>
        <v>5</v>
      </c>
      <c r="K85" s="36">
        <f>VLOOKUP($H85,[1]EDA!$H$6:$BN$980,K$1,FALSE)</f>
        <v>0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54</v>
      </c>
      <c r="W85" s="10">
        <f t="shared" si="12"/>
        <v>5</v>
      </c>
      <c r="X85" s="106">
        <f t="shared" si="16"/>
        <v>9.2592592592592595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0.33333333333333331</v>
      </c>
      <c r="AL85" s="39">
        <f t="shared" si="13"/>
        <v>0</v>
      </c>
      <c r="AM85" s="106">
        <f t="shared" si="17"/>
        <v>0</v>
      </c>
      <c r="AN85" s="36">
        <f>VLOOKUP($H85,[3]IRA!$H$6:$BN$980,AN$1,FALSE)</f>
        <v>2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4"/>
        <v>2</v>
      </c>
      <c r="BB85" s="106">
        <f t="shared" si="18"/>
        <v>0</v>
      </c>
      <c r="BC85" s="36">
        <f>VLOOKUP($H85,[4]IRA!$H$7:$CS$981,BC$1,FALSE)</f>
        <v>3</v>
      </c>
      <c r="BD85" s="36">
        <f>VLOOKUP($H85,[4]IRA!$H$7:$CS$981,BD$1,FALSE)</f>
        <v>1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97</v>
      </c>
      <c r="BP85" s="10">
        <f t="shared" si="15"/>
        <v>4</v>
      </c>
      <c r="BQ85" s="106">
        <f t="shared" si="19"/>
        <v>4.1237113402061851</v>
      </c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</row>
    <row r="86" spans="1:118" s="80" customFormat="1" ht="10.199999999999999" x14ac:dyDescent="0.2">
      <c r="A86" s="91" t="s">
        <v>2</v>
      </c>
      <c r="B86" s="91" t="s">
        <v>171</v>
      </c>
      <c r="C86" s="92">
        <v>400</v>
      </c>
      <c r="D86" s="91" t="s">
        <v>823</v>
      </c>
      <c r="E86" s="91" t="s">
        <v>519</v>
      </c>
      <c r="F86" s="91" t="s">
        <v>170</v>
      </c>
      <c r="G86" s="93" t="s">
        <v>864</v>
      </c>
      <c r="H86" s="94">
        <v>69</v>
      </c>
      <c r="I86" s="96" t="s">
        <v>174</v>
      </c>
      <c r="J86" s="37">
        <f>VLOOKUP($H86,[1]EDA!$H$6:$BN$980,J$1,FALSE)</f>
        <v>5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107.33333333333333</v>
      </c>
      <c r="W86" s="10">
        <f t="shared" si="12"/>
        <v>5</v>
      </c>
      <c r="X86" s="106">
        <f t="shared" si="16"/>
        <v>4.658385093167702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2.6666666666666665</v>
      </c>
      <c r="AL86" s="39">
        <f t="shared" si="13"/>
        <v>0</v>
      </c>
      <c r="AM86" s="106">
        <f t="shared" si="17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4"/>
        <v>0</v>
      </c>
      <c r="BB86" s="106">
        <f t="shared" si="18"/>
        <v>0</v>
      </c>
      <c r="BC86" s="36">
        <f>VLOOKUP($H86,[4]IRA!$H$7:$CS$981,BC$1,FALSE)</f>
        <v>5</v>
      </c>
      <c r="BD86" s="36">
        <f>VLOOKUP($H86,[4]IRA!$H$7:$CS$981,BD$1,FALSE)</f>
        <v>0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207.66666666666666</v>
      </c>
      <c r="BP86" s="10">
        <f t="shared" si="15"/>
        <v>5</v>
      </c>
      <c r="BQ86" s="106">
        <f t="shared" si="19"/>
        <v>2.4077046548956664</v>
      </c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</row>
    <row r="87" spans="1:118" s="80" customFormat="1" ht="10.199999999999999" x14ac:dyDescent="0.2">
      <c r="A87" s="91" t="s">
        <v>2</v>
      </c>
      <c r="B87" s="91" t="s">
        <v>171</v>
      </c>
      <c r="C87" s="92">
        <v>400</v>
      </c>
      <c r="D87" s="91" t="s">
        <v>823</v>
      </c>
      <c r="E87" s="91" t="s">
        <v>519</v>
      </c>
      <c r="F87" s="91" t="s">
        <v>170</v>
      </c>
      <c r="G87" s="93" t="s">
        <v>550</v>
      </c>
      <c r="H87" s="94">
        <v>283</v>
      </c>
      <c r="I87" s="96" t="s">
        <v>176</v>
      </c>
      <c r="J87" s="37">
        <f>VLOOKUP($H87,[1]EDA!$H$6:$BN$980,J$1,FALSE)</f>
        <v>2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86.666666666666657</v>
      </c>
      <c r="W87" s="10">
        <f t="shared" si="12"/>
        <v>2</v>
      </c>
      <c r="X87" s="106">
        <f t="shared" si="16"/>
        <v>2.3076923076923079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3"/>
        <v>0</v>
      </c>
      <c r="AM87" s="106">
        <f t="shared" si="17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4"/>
        <v>0</v>
      </c>
      <c r="BB87" s="106">
        <f t="shared" si="18"/>
        <v>0</v>
      </c>
      <c r="BC87" s="36">
        <f>VLOOKUP($H87,[4]IRA!$H$7:$CS$981,BC$1,FALSE)</f>
        <v>8</v>
      </c>
      <c r="BD87" s="36">
        <f>VLOOKUP($H87,[4]IRA!$H$7:$CS$981,BD$1,FALSE)</f>
        <v>2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196.66666666666666</v>
      </c>
      <c r="BP87" s="10">
        <f t="shared" si="15"/>
        <v>10</v>
      </c>
      <c r="BQ87" s="106">
        <f t="shared" si="19"/>
        <v>5.0847457627118651</v>
      </c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</row>
    <row r="88" spans="1:118" s="80" customFormat="1" ht="10.199999999999999" x14ac:dyDescent="0.2">
      <c r="A88" s="91" t="s">
        <v>2</v>
      </c>
      <c r="B88" s="91" t="s">
        <v>171</v>
      </c>
      <c r="C88" s="92">
        <v>400</v>
      </c>
      <c r="D88" s="91" t="s">
        <v>823</v>
      </c>
      <c r="E88" s="91" t="s">
        <v>519</v>
      </c>
      <c r="F88" s="91" t="s">
        <v>170</v>
      </c>
      <c r="G88" s="93" t="s">
        <v>550</v>
      </c>
      <c r="H88" s="94">
        <v>284</v>
      </c>
      <c r="I88" s="96" t="s">
        <v>869</v>
      </c>
      <c r="J88" s="37">
        <f>VLOOKUP($H88,[1]EDA!$H$6:$BN$980,J$1,FALSE)</f>
        <v>4</v>
      </c>
      <c r="K88" s="36">
        <f>VLOOKUP($H88,[1]EDA!$H$6:$BN$980,K$1,FALSE)</f>
        <v>0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113.33333333333333</v>
      </c>
      <c r="W88" s="10">
        <f t="shared" si="12"/>
        <v>4</v>
      </c>
      <c r="X88" s="106">
        <f t="shared" si="16"/>
        <v>3.5294117647058822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12</v>
      </c>
      <c r="AL88" s="39">
        <f t="shared" si="13"/>
        <v>0</v>
      </c>
      <c r="AM88" s="106">
        <f t="shared" si="17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4"/>
        <v>0</v>
      </c>
      <c r="BB88" s="106">
        <f t="shared" si="18"/>
        <v>0</v>
      </c>
      <c r="BC88" s="36">
        <f>VLOOKUP($H88,[4]IRA!$H$7:$CS$981,BC$1,FALSE)</f>
        <v>5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156.33333333333334</v>
      </c>
      <c r="BP88" s="10">
        <f t="shared" si="15"/>
        <v>5</v>
      </c>
      <c r="BQ88" s="106">
        <f t="shared" si="19"/>
        <v>3.1982942430703627</v>
      </c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</row>
    <row r="89" spans="1:118" s="80" customFormat="1" ht="10.199999999999999" x14ac:dyDescent="0.2">
      <c r="A89" s="91" t="s">
        <v>2</v>
      </c>
      <c r="B89" s="91" t="s">
        <v>171</v>
      </c>
      <c r="C89" s="92">
        <v>400</v>
      </c>
      <c r="D89" s="91" t="s">
        <v>823</v>
      </c>
      <c r="E89" s="91" t="s">
        <v>519</v>
      </c>
      <c r="F89" s="91" t="s">
        <v>170</v>
      </c>
      <c r="G89" s="93" t="s">
        <v>864</v>
      </c>
      <c r="H89" s="94">
        <v>285</v>
      </c>
      <c r="I89" s="96" t="s">
        <v>172</v>
      </c>
      <c r="J89" s="37">
        <f>VLOOKUP($H89,[1]EDA!$H$6:$BN$980,J$1,FALSE)</f>
        <v>10</v>
      </c>
      <c r="K89" s="36">
        <f>VLOOKUP($H89,[1]EDA!$H$6:$BN$980,K$1,FALSE)</f>
        <v>3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200.33333333333334</v>
      </c>
      <c r="W89" s="10">
        <f t="shared" si="12"/>
        <v>13</v>
      </c>
      <c r="X89" s="106">
        <f t="shared" si="16"/>
        <v>6.4891846921797001</v>
      </c>
      <c r="Y89" s="36">
        <f>VLOOKUP($H89,[2]EDA!$H$6:$AY$980,Y$1,FALSE)</f>
        <v>1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0.66666666666666663</v>
      </c>
      <c r="AL89" s="39">
        <f t="shared" si="13"/>
        <v>1</v>
      </c>
      <c r="AM89" s="106">
        <f t="shared" si="17"/>
        <v>150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4"/>
        <v>0</v>
      </c>
      <c r="BB89" s="106">
        <f t="shared" si="18"/>
        <v>0</v>
      </c>
      <c r="BC89" s="36">
        <f>VLOOKUP($H89,[4]IRA!$H$7:$CS$981,BC$1,FALSE)</f>
        <v>22</v>
      </c>
      <c r="BD89" s="36">
        <f>VLOOKUP($H89,[4]IRA!$H$7:$CS$981,BD$1,FALSE)</f>
        <v>3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237</v>
      </c>
      <c r="BP89" s="10">
        <f t="shared" si="15"/>
        <v>25</v>
      </c>
      <c r="BQ89" s="106">
        <f t="shared" si="19"/>
        <v>10.548523206751055</v>
      </c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</row>
    <row r="90" spans="1:118" s="80" customFormat="1" ht="10.199999999999999" x14ac:dyDescent="0.2">
      <c r="A90" s="91" t="s">
        <v>2</v>
      </c>
      <c r="B90" s="91" t="s">
        <v>171</v>
      </c>
      <c r="C90" s="92">
        <v>400</v>
      </c>
      <c r="D90" s="91" t="s">
        <v>823</v>
      </c>
      <c r="E90" s="91" t="s">
        <v>519</v>
      </c>
      <c r="F90" s="91" t="s">
        <v>170</v>
      </c>
      <c r="G90" s="93" t="s">
        <v>550</v>
      </c>
      <c r="H90" s="94">
        <v>286</v>
      </c>
      <c r="I90" s="96" t="s">
        <v>178</v>
      </c>
      <c r="J90" s="37">
        <f>VLOOKUP($H90,[1]EDA!$H$6:$BN$980,J$1,FALSE)</f>
        <v>3</v>
      </c>
      <c r="K90" s="36">
        <f>VLOOKUP($H90,[1]EDA!$H$6:$BN$980,K$1,FALSE)</f>
        <v>7</v>
      </c>
      <c r="L90" s="36">
        <f>VLOOKUP($H90,[1]EDA!$H$6:$BN$980,L$1,FALSE)</f>
        <v>0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78.333333333333329</v>
      </c>
      <c r="W90" s="10">
        <f t="shared" si="12"/>
        <v>10</v>
      </c>
      <c r="X90" s="106">
        <f t="shared" si="16"/>
        <v>12.765957446808512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3"/>
        <v>0</v>
      </c>
      <c r="AM90" s="106">
        <f t="shared" si="17"/>
        <v>0</v>
      </c>
      <c r="AN90" s="36">
        <f>VLOOKUP($H90,[3]IRA!$H$6:$BN$980,AN$1,FALSE)</f>
        <v>0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4"/>
        <v>0</v>
      </c>
      <c r="BB90" s="106">
        <f t="shared" si="18"/>
        <v>0</v>
      </c>
      <c r="BC90" s="36">
        <f>VLOOKUP($H90,[4]IRA!$H$7:$CS$981,BC$1,FALSE)</f>
        <v>0</v>
      </c>
      <c r="BD90" s="36">
        <f>VLOOKUP($H90,[4]IRA!$H$7:$CS$981,BD$1,FALSE)</f>
        <v>3</v>
      </c>
      <c r="BE90" s="36">
        <f>VLOOKUP($H90,[4]IRA!$H$7:$CS$981,BE$1,FALSE)</f>
        <v>0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126.33333333333333</v>
      </c>
      <c r="BP90" s="10">
        <f t="shared" si="15"/>
        <v>3</v>
      </c>
      <c r="BQ90" s="106">
        <f t="shared" si="19"/>
        <v>2.3746701846965701</v>
      </c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</row>
    <row r="91" spans="1:118" s="80" customFormat="1" ht="10.199999999999999" x14ac:dyDescent="0.2">
      <c r="A91" s="91" t="s">
        <v>2</v>
      </c>
      <c r="B91" s="91" t="s">
        <v>171</v>
      </c>
      <c r="C91" s="92">
        <v>400</v>
      </c>
      <c r="D91" s="91" t="s">
        <v>823</v>
      </c>
      <c r="E91" s="91" t="s">
        <v>519</v>
      </c>
      <c r="F91" s="91" t="s">
        <v>170</v>
      </c>
      <c r="G91" s="93" t="s">
        <v>550</v>
      </c>
      <c r="H91" s="94">
        <v>67</v>
      </c>
      <c r="I91" s="96" t="s">
        <v>177</v>
      </c>
      <c r="J91" s="37">
        <f>VLOOKUP($H91,[1]EDA!$H$6:$BN$980,J$1,FALSE)</f>
        <v>1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33.333333333333336</v>
      </c>
      <c r="W91" s="10">
        <f t="shared" si="12"/>
        <v>1</v>
      </c>
      <c r="X91" s="106">
        <f t="shared" si="16"/>
        <v>3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3"/>
        <v>0</v>
      </c>
      <c r="AM91" s="106">
        <f t="shared" si="17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4"/>
        <v>0</v>
      </c>
      <c r="BB91" s="106">
        <f t="shared" si="18"/>
        <v>0</v>
      </c>
      <c r="BC91" s="36">
        <f>VLOOKUP($H91,[4]IRA!$H$7:$CS$981,BC$1,FALSE)</f>
        <v>7</v>
      </c>
      <c r="BD91" s="36">
        <f>VLOOKUP($H91,[4]IRA!$H$7:$CS$981,BD$1,FALSE)</f>
        <v>0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83.999999999999986</v>
      </c>
      <c r="BP91" s="10">
        <f t="shared" si="15"/>
        <v>7</v>
      </c>
      <c r="BQ91" s="106">
        <f t="shared" si="19"/>
        <v>8.3333333333333339</v>
      </c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</row>
    <row r="92" spans="1:118" s="80" customFormat="1" ht="10.199999999999999" x14ac:dyDescent="0.2">
      <c r="A92" s="91" t="s">
        <v>2</v>
      </c>
      <c r="B92" s="91" t="s">
        <v>171</v>
      </c>
      <c r="C92" s="92">
        <v>400</v>
      </c>
      <c r="D92" s="91" t="s">
        <v>823</v>
      </c>
      <c r="E92" s="91" t="s">
        <v>519</v>
      </c>
      <c r="F92" s="91" t="s">
        <v>170</v>
      </c>
      <c r="G92" s="93" t="s">
        <v>550</v>
      </c>
      <c r="H92" s="94">
        <v>14370</v>
      </c>
      <c r="I92" s="96" t="s">
        <v>179</v>
      </c>
      <c r="J92" s="37">
        <f>VLOOKUP($H92,[1]EDA!$H$6:$BN$980,J$1,FALSE)</f>
        <v>0</v>
      </c>
      <c r="K92" s="36">
        <f>VLOOKUP($H92,[1]EDA!$H$6:$BN$980,K$1,FALSE)</f>
        <v>2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36.666666666666664</v>
      </c>
      <c r="W92" s="10">
        <f t="shared" si="12"/>
        <v>2</v>
      </c>
      <c r="X92" s="106">
        <f t="shared" si="16"/>
        <v>5.454545454545455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1.6666666666666667</v>
      </c>
      <c r="AL92" s="39">
        <f t="shared" si="13"/>
        <v>0</v>
      </c>
      <c r="AM92" s="106">
        <f t="shared" si="17"/>
        <v>0</v>
      </c>
      <c r="AN92" s="36">
        <f>VLOOKUP($H92,[3]IRA!$H$6:$BN$980,AN$1,FALSE)</f>
        <v>2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4"/>
        <v>2</v>
      </c>
      <c r="BB92" s="106">
        <f t="shared" si="18"/>
        <v>0</v>
      </c>
      <c r="BC92" s="36">
        <f>VLOOKUP($H92,[4]IRA!$H$7:$CS$981,BC$1,FALSE)</f>
        <v>5</v>
      </c>
      <c r="BD92" s="36">
        <f>VLOOKUP($H92,[4]IRA!$H$7:$CS$981,BD$1,FALSE)</f>
        <v>6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62.333333333333336</v>
      </c>
      <c r="BP92" s="10">
        <f t="shared" si="15"/>
        <v>11</v>
      </c>
      <c r="BQ92" s="106">
        <f t="shared" si="19"/>
        <v>17.647058823529409</v>
      </c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</row>
    <row r="93" spans="1:118" s="80" customFormat="1" ht="10.199999999999999" x14ac:dyDescent="0.2">
      <c r="A93" s="91" t="s">
        <v>2</v>
      </c>
      <c r="B93" s="91" t="s">
        <v>171</v>
      </c>
      <c r="C93" s="92">
        <v>400</v>
      </c>
      <c r="D93" s="91" t="s">
        <v>823</v>
      </c>
      <c r="E93" s="91" t="s">
        <v>519</v>
      </c>
      <c r="F93" s="91" t="s">
        <v>170</v>
      </c>
      <c r="G93" s="93" t="s">
        <v>550</v>
      </c>
      <c r="H93" s="94">
        <v>30036</v>
      </c>
      <c r="I93" s="96" t="s">
        <v>870</v>
      </c>
      <c r="J93" s="37">
        <f>VLOOKUP($H93,[1]EDA!$H$6:$BN$980,J$1,FALSE)</f>
        <v>0</v>
      </c>
      <c r="K93" s="36">
        <f>VLOOKUP($H93,[1]EDA!$H$6:$BN$980,K$1,FALSE)</f>
        <v>5</v>
      </c>
      <c r="L93" s="36">
        <f>VLOOKUP($H93,[1]EDA!$H$6:$BN$980,L$1,FALSE)</f>
        <v>0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33.666666666666671</v>
      </c>
      <c r="W93" s="10">
        <f t="shared" ref="W93:W156" si="20">SUM(J93:U93)</f>
        <v>5</v>
      </c>
      <c r="X93" s="106">
        <f t="shared" si="16"/>
        <v>14.851485148514849</v>
      </c>
      <c r="Y93" s="36">
        <f>VLOOKUP($H93,[2]EDA!$H$6:$AY$980,Y$1,FALSE)</f>
        <v>0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0.33333333333333331</v>
      </c>
      <c r="AL93" s="39">
        <f t="shared" ref="AL93:AL156" si="21">SUM(Y93:AJ93)</f>
        <v>0</v>
      </c>
      <c r="AM93" s="106">
        <f t="shared" si="17"/>
        <v>0</v>
      </c>
      <c r="AN93" s="36">
        <f>VLOOKUP($H93,[3]IRA!$H$6:$BN$980,AN$1,FALSE)</f>
        <v>0</v>
      </c>
      <c r="AO93" s="36">
        <f>VLOOKUP($H93,[3]IRA!$H$6:$BN$980,AO$1,FALSE)</f>
        <v>0</v>
      </c>
      <c r="AP93" s="36">
        <f>VLOOKUP($H93,[3]IRA!$H$6:$BN$980,AP$1,FALSE)</f>
        <v>0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2">SUM(AN93:AY93)</f>
        <v>0</v>
      </c>
      <c r="BB93" s="106">
        <f t="shared" si="18"/>
        <v>0</v>
      </c>
      <c r="BC93" s="36">
        <f>VLOOKUP($H93,[4]IRA!$H$7:$CS$981,BC$1,FALSE)</f>
        <v>0</v>
      </c>
      <c r="BD93" s="36">
        <f>VLOOKUP($H93,[4]IRA!$H$7:$CS$981,BD$1,FALSE)</f>
        <v>2</v>
      </c>
      <c r="BE93" s="36">
        <f>VLOOKUP($H93,[4]IRA!$H$7:$CS$981,BE$1,FALSE)</f>
        <v>0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42.666666666666664</v>
      </c>
      <c r="BP93" s="10">
        <f t="shared" ref="BP93:BP156" si="23">SUM(BC93:BN93)</f>
        <v>2</v>
      </c>
      <c r="BQ93" s="106">
        <f t="shared" si="19"/>
        <v>4.6875</v>
      </c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</row>
    <row r="94" spans="1:118" s="80" customFormat="1" ht="10.199999999999999" x14ac:dyDescent="0.2">
      <c r="A94" s="91" t="s">
        <v>2</v>
      </c>
      <c r="B94" s="91" t="s">
        <v>337</v>
      </c>
      <c r="C94" s="92">
        <v>400</v>
      </c>
      <c r="D94" s="91" t="s">
        <v>823</v>
      </c>
      <c r="E94" s="91" t="s">
        <v>519</v>
      </c>
      <c r="F94" s="91" t="s">
        <v>170</v>
      </c>
      <c r="G94" s="93" t="s">
        <v>864</v>
      </c>
      <c r="H94" s="94">
        <v>74</v>
      </c>
      <c r="I94" s="96" t="s">
        <v>340</v>
      </c>
      <c r="J94" s="37">
        <f>VLOOKUP($H94,[1]EDA!$H$6:$BN$980,J$1,FALSE)</f>
        <v>1</v>
      </c>
      <c r="K94" s="36">
        <f>VLOOKUP($H94,[1]EDA!$H$6:$BN$980,K$1,FALSE)</f>
        <v>1</v>
      </c>
      <c r="L94" s="36">
        <f>VLOOKUP($H94,[1]EDA!$H$6:$BN$980,L$1,FALSE)</f>
        <v>0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42</v>
      </c>
      <c r="W94" s="10">
        <f t="shared" si="20"/>
        <v>2</v>
      </c>
      <c r="X94" s="106">
        <f t="shared" si="16"/>
        <v>4.7619047619047619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1"/>
        <v>0</v>
      </c>
      <c r="AM94" s="106">
        <f t="shared" si="17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2"/>
        <v>0</v>
      </c>
      <c r="BB94" s="106">
        <f t="shared" si="18"/>
        <v>0</v>
      </c>
      <c r="BC94" s="36">
        <f>VLOOKUP($H94,[4]IRA!$H$7:$CS$981,BC$1,FALSE)</f>
        <v>1</v>
      </c>
      <c r="BD94" s="36">
        <f>VLOOKUP($H94,[4]IRA!$H$7:$CS$981,BD$1,FALSE)</f>
        <v>1</v>
      </c>
      <c r="BE94" s="36">
        <f>VLOOKUP($H94,[4]IRA!$H$7:$CS$981,BE$1,FALSE)</f>
        <v>0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95</v>
      </c>
      <c r="BP94" s="10">
        <f t="shared" si="23"/>
        <v>2</v>
      </c>
      <c r="BQ94" s="106">
        <f t="shared" si="19"/>
        <v>2.1052631578947367</v>
      </c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</row>
    <row r="95" spans="1:118" s="80" customFormat="1" ht="10.199999999999999" x14ac:dyDescent="0.2">
      <c r="A95" s="91" t="s">
        <v>2</v>
      </c>
      <c r="B95" s="91" t="s">
        <v>337</v>
      </c>
      <c r="C95" s="92">
        <v>400</v>
      </c>
      <c r="D95" s="91" t="s">
        <v>823</v>
      </c>
      <c r="E95" s="91" t="s">
        <v>519</v>
      </c>
      <c r="F95" s="91" t="s">
        <v>170</v>
      </c>
      <c r="G95" s="93" t="s">
        <v>550</v>
      </c>
      <c r="H95" s="94">
        <v>72</v>
      </c>
      <c r="I95" s="96" t="s">
        <v>339</v>
      </c>
      <c r="J95" s="37">
        <f>VLOOKUP($H95,[1]EDA!$H$6:$BN$980,J$1,FALSE)</f>
        <v>6</v>
      </c>
      <c r="K95" s="36">
        <f>VLOOKUP($H95,[1]EDA!$H$6:$BN$980,K$1,FALSE)</f>
        <v>0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57.333333333333336</v>
      </c>
      <c r="W95" s="10">
        <f t="shared" si="20"/>
        <v>6</v>
      </c>
      <c r="X95" s="106">
        <f t="shared" si="16"/>
        <v>10.465116279069766</v>
      </c>
      <c r="Y95" s="36">
        <f>VLOOKUP($H95,[2]EDA!$H$6:$AY$980,Y$1,FALSE)</f>
        <v>0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1"/>
        <v>0</v>
      </c>
      <c r="AM95" s="106">
        <f t="shared" si="17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2"/>
        <v>0</v>
      </c>
      <c r="BB95" s="106">
        <f t="shared" si="18"/>
        <v>0</v>
      </c>
      <c r="BC95" s="36">
        <f>VLOOKUP($H95,[4]IRA!$H$7:$CS$981,BC$1,FALSE)</f>
        <v>4</v>
      </c>
      <c r="BD95" s="36">
        <f>VLOOKUP($H95,[4]IRA!$H$7:$CS$981,BD$1,FALSE)</f>
        <v>1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148.33333333333331</v>
      </c>
      <c r="BP95" s="10">
        <f t="shared" si="23"/>
        <v>5</v>
      </c>
      <c r="BQ95" s="106">
        <f t="shared" si="19"/>
        <v>3.3707865168539333</v>
      </c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</row>
    <row r="96" spans="1:118" s="80" customFormat="1" ht="10.199999999999999" x14ac:dyDescent="0.2">
      <c r="A96" s="91" t="s">
        <v>2</v>
      </c>
      <c r="B96" s="91" t="s">
        <v>337</v>
      </c>
      <c r="C96" s="92">
        <v>400</v>
      </c>
      <c r="D96" s="91" t="s">
        <v>823</v>
      </c>
      <c r="E96" s="91" t="s">
        <v>519</v>
      </c>
      <c r="F96" s="91" t="s">
        <v>170</v>
      </c>
      <c r="G96" s="93" t="s">
        <v>550</v>
      </c>
      <c r="H96" s="94">
        <v>75</v>
      </c>
      <c r="I96" s="96" t="s">
        <v>337</v>
      </c>
      <c r="J96" s="37">
        <f>VLOOKUP($H96,[1]EDA!$H$6:$BN$980,J$1,FALSE)</f>
        <v>1</v>
      </c>
      <c r="K96" s="36">
        <f>VLOOKUP($H96,[1]EDA!$H$6:$BN$980,K$1,FALSE)</f>
        <v>0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31.333333333333332</v>
      </c>
      <c r="W96" s="10">
        <f t="shared" si="20"/>
        <v>1</v>
      </c>
      <c r="X96" s="106">
        <f t="shared" si="16"/>
        <v>3.191489361702128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1"/>
        <v>0</v>
      </c>
      <c r="AM96" s="106">
        <f t="shared" si="17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2"/>
        <v>0</v>
      </c>
      <c r="BB96" s="106">
        <f t="shared" si="18"/>
        <v>0</v>
      </c>
      <c r="BC96" s="36">
        <f>VLOOKUP($H96,[4]IRA!$H$7:$CS$981,BC$1,FALSE)</f>
        <v>0</v>
      </c>
      <c r="BD96" s="36">
        <f>VLOOKUP($H96,[4]IRA!$H$7:$CS$981,BD$1,FALSE)</f>
        <v>0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86.333333333333329</v>
      </c>
      <c r="BP96" s="10">
        <f t="shared" si="23"/>
        <v>0</v>
      </c>
      <c r="BQ96" s="106">
        <f t="shared" si="19"/>
        <v>0</v>
      </c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</row>
    <row r="97" spans="1:118" s="80" customFormat="1" ht="10.199999999999999" x14ac:dyDescent="0.2">
      <c r="A97" s="91" t="s">
        <v>2</v>
      </c>
      <c r="B97" s="91" t="s">
        <v>337</v>
      </c>
      <c r="C97" s="92">
        <v>400</v>
      </c>
      <c r="D97" s="91" t="s">
        <v>823</v>
      </c>
      <c r="E97" s="91" t="s">
        <v>519</v>
      </c>
      <c r="F97" s="91" t="s">
        <v>170</v>
      </c>
      <c r="G97" s="93" t="s">
        <v>864</v>
      </c>
      <c r="H97" s="94">
        <v>71</v>
      </c>
      <c r="I97" s="96" t="s">
        <v>336</v>
      </c>
      <c r="J97" s="37">
        <f>VLOOKUP($H97,[1]EDA!$H$6:$BN$980,J$1,FALSE)</f>
        <v>3</v>
      </c>
      <c r="K97" s="36">
        <f>VLOOKUP($H97,[1]EDA!$H$6:$BN$980,K$1,FALSE)</f>
        <v>0</v>
      </c>
      <c r="L97" s="36">
        <f>VLOOKUP($H97,[1]EDA!$H$6:$BN$980,L$1,FALSE)</f>
        <v>0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101</v>
      </c>
      <c r="W97" s="10">
        <f t="shared" si="20"/>
        <v>3</v>
      </c>
      <c r="X97" s="106">
        <f t="shared" si="16"/>
        <v>2.9702970297029703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2.3333333333333335</v>
      </c>
      <c r="AL97" s="39">
        <f t="shared" si="21"/>
        <v>0</v>
      </c>
      <c r="AM97" s="106">
        <f t="shared" si="17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2"/>
        <v>0</v>
      </c>
      <c r="BB97" s="106">
        <f t="shared" si="18"/>
        <v>0</v>
      </c>
      <c r="BC97" s="36">
        <f>VLOOKUP($H97,[4]IRA!$H$7:$CS$981,BC$1,FALSE)</f>
        <v>0</v>
      </c>
      <c r="BD97" s="36">
        <f>VLOOKUP($H97,[4]IRA!$H$7:$CS$981,BD$1,FALSE)</f>
        <v>0</v>
      </c>
      <c r="BE97" s="36">
        <f>VLOOKUP($H97,[4]IRA!$H$7:$CS$981,BE$1,FALSE)</f>
        <v>0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129</v>
      </c>
      <c r="BP97" s="10">
        <f t="shared" si="23"/>
        <v>0</v>
      </c>
      <c r="BQ97" s="106">
        <f t="shared" si="19"/>
        <v>0</v>
      </c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</row>
    <row r="98" spans="1:118" s="80" customFormat="1" ht="10.199999999999999" x14ac:dyDescent="0.2">
      <c r="A98" s="91" t="s">
        <v>2</v>
      </c>
      <c r="B98" s="91" t="s">
        <v>337</v>
      </c>
      <c r="C98" s="92">
        <v>400</v>
      </c>
      <c r="D98" s="91" t="s">
        <v>823</v>
      </c>
      <c r="E98" s="91" t="s">
        <v>519</v>
      </c>
      <c r="F98" s="91" t="s">
        <v>170</v>
      </c>
      <c r="G98" s="93" t="s">
        <v>550</v>
      </c>
      <c r="H98" s="94">
        <v>70</v>
      </c>
      <c r="I98" s="96" t="s">
        <v>338</v>
      </c>
      <c r="J98" s="37">
        <f>VLOOKUP($H98,[1]EDA!$H$6:$BN$980,J$1,FALSE)</f>
        <v>13</v>
      </c>
      <c r="K98" s="36">
        <f>VLOOKUP($H98,[1]EDA!$H$6:$BN$980,K$1,FALSE)</f>
        <v>2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132.66666666666669</v>
      </c>
      <c r="W98" s="10">
        <f t="shared" si="20"/>
        <v>15</v>
      </c>
      <c r="X98" s="106">
        <f t="shared" si="16"/>
        <v>11.306532663316581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2</v>
      </c>
      <c r="AL98" s="39">
        <f t="shared" si="21"/>
        <v>0</v>
      </c>
      <c r="AM98" s="106">
        <f t="shared" si="17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2"/>
        <v>0</v>
      </c>
      <c r="BB98" s="106">
        <f t="shared" si="18"/>
        <v>0</v>
      </c>
      <c r="BC98" s="36">
        <f>VLOOKUP($H98,[4]IRA!$H$7:$CS$981,BC$1,FALSE)</f>
        <v>9</v>
      </c>
      <c r="BD98" s="36">
        <f>VLOOKUP($H98,[4]IRA!$H$7:$CS$981,BD$1,FALSE)</f>
        <v>3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183.33333333333334</v>
      </c>
      <c r="BP98" s="10">
        <f t="shared" si="23"/>
        <v>12</v>
      </c>
      <c r="BQ98" s="106">
        <f t="shared" si="19"/>
        <v>6.545454545454545</v>
      </c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</row>
    <row r="99" spans="1:118" s="80" customFormat="1" ht="10.199999999999999" x14ac:dyDescent="0.2">
      <c r="A99" s="91" t="s">
        <v>2</v>
      </c>
      <c r="B99" s="91" t="s">
        <v>152</v>
      </c>
      <c r="C99" s="92">
        <v>400</v>
      </c>
      <c r="D99" s="91" t="s">
        <v>823</v>
      </c>
      <c r="E99" s="91" t="s">
        <v>519</v>
      </c>
      <c r="F99" s="91" t="s">
        <v>152</v>
      </c>
      <c r="G99" s="93" t="s">
        <v>549</v>
      </c>
      <c r="H99" s="94">
        <v>64</v>
      </c>
      <c r="I99" s="96" t="s">
        <v>152</v>
      </c>
      <c r="J99" s="37">
        <f>VLOOKUP($H99,[1]EDA!$H$6:$BN$980,J$1,FALSE)</f>
        <v>22</v>
      </c>
      <c r="K99" s="36">
        <f>VLOOKUP($H99,[1]EDA!$H$6:$BN$980,K$1,FALSE)</f>
        <v>2</v>
      </c>
      <c r="L99" s="36">
        <f>VLOOKUP($H99,[1]EDA!$H$6:$BN$980,L$1,FALSE)</f>
        <v>0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184.66666666666666</v>
      </c>
      <c r="W99" s="10">
        <f t="shared" si="20"/>
        <v>24</v>
      </c>
      <c r="X99" s="106">
        <f t="shared" si="16"/>
        <v>12.996389891696753</v>
      </c>
      <c r="Y99" s="36">
        <f>VLOOKUP($H99,[2]EDA!$H$6:$AY$980,Y$1,FALSE)</f>
        <v>2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9</v>
      </c>
      <c r="AL99" s="39">
        <f t="shared" si="21"/>
        <v>2</v>
      </c>
      <c r="AM99" s="106">
        <f t="shared" si="17"/>
        <v>22.222222222222221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2"/>
        <v>0</v>
      </c>
      <c r="BB99" s="106">
        <f t="shared" si="18"/>
        <v>0</v>
      </c>
      <c r="BC99" s="36">
        <f>VLOOKUP($H99,[4]IRA!$H$7:$CS$981,BC$1,FALSE)</f>
        <v>15</v>
      </c>
      <c r="BD99" s="36">
        <f>VLOOKUP($H99,[4]IRA!$H$7:$CS$981,BD$1,FALSE)</f>
        <v>3</v>
      </c>
      <c r="BE99" s="36">
        <f>VLOOKUP($H99,[4]IRA!$H$7:$CS$981,BE$1,FALSE)</f>
        <v>0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550.66666666666663</v>
      </c>
      <c r="BP99" s="10">
        <f t="shared" si="23"/>
        <v>18</v>
      </c>
      <c r="BQ99" s="106">
        <f t="shared" si="19"/>
        <v>3.2687651331719128</v>
      </c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</row>
    <row r="100" spans="1:118" s="80" customFormat="1" ht="10.199999999999999" x14ac:dyDescent="0.2">
      <c r="A100" s="91" t="s">
        <v>2</v>
      </c>
      <c r="B100" s="91" t="s">
        <v>152</v>
      </c>
      <c r="C100" s="92">
        <v>400</v>
      </c>
      <c r="D100" s="91" t="s">
        <v>823</v>
      </c>
      <c r="E100" s="91" t="s">
        <v>519</v>
      </c>
      <c r="F100" s="91" t="s">
        <v>152</v>
      </c>
      <c r="G100" s="93" t="s">
        <v>550</v>
      </c>
      <c r="H100" s="94">
        <v>65</v>
      </c>
      <c r="I100" s="96" t="s">
        <v>156</v>
      </c>
      <c r="J100" s="37">
        <f>VLOOKUP($H100,[1]EDA!$H$6:$BN$980,J$1,FALSE)</f>
        <v>0</v>
      </c>
      <c r="K100" s="36">
        <f>VLOOKUP($H100,[1]EDA!$H$6:$BN$980,K$1,FALSE)</f>
        <v>1</v>
      </c>
      <c r="L100" s="36">
        <f>VLOOKUP($H100,[1]EDA!$H$6:$BN$980,L$1,FALSE)</f>
        <v>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102.66666666666666</v>
      </c>
      <c r="W100" s="10">
        <f t="shared" si="20"/>
        <v>1</v>
      </c>
      <c r="X100" s="106">
        <f t="shared" si="16"/>
        <v>0.97402597402597413</v>
      </c>
      <c r="Y100" s="36">
        <f>VLOOKUP($H100,[2]EDA!$H$6:$AY$980,Y$1,FALSE)</f>
        <v>0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5</v>
      </c>
      <c r="AL100" s="39">
        <f t="shared" si="21"/>
        <v>0</v>
      </c>
      <c r="AM100" s="106">
        <f t="shared" si="17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2"/>
        <v>0</v>
      </c>
      <c r="BB100" s="106">
        <f t="shared" si="18"/>
        <v>0</v>
      </c>
      <c r="BC100" s="36">
        <f>VLOOKUP($H100,[4]IRA!$H$7:$CS$981,BC$1,FALSE)</f>
        <v>8</v>
      </c>
      <c r="BD100" s="36">
        <f>VLOOKUP($H100,[4]IRA!$H$7:$CS$981,BD$1,FALSE)</f>
        <v>1</v>
      </c>
      <c r="BE100" s="36">
        <f>VLOOKUP($H100,[4]IRA!$H$7:$CS$981,BE$1,FALSE)</f>
        <v>0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182.66666666666669</v>
      </c>
      <c r="BP100" s="10">
        <f t="shared" si="23"/>
        <v>9</v>
      </c>
      <c r="BQ100" s="106">
        <f t="shared" si="19"/>
        <v>4.9270072992700724</v>
      </c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</row>
    <row r="101" spans="1:118" s="80" customFormat="1" ht="10.199999999999999" x14ac:dyDescent="0.2">
      <c r="A101" s="91" t="s">
        <v>2</v>
      </c>
      <c r="B101" s="91" t="s">
        <v>152</v>
      </c>
      <c r="C101" s="92">
        <v>400</v>
      </c>
      <c r="D101" s="91" t="s">
        <v>823</v>
      </c>
      <c r="E101" s="91" t="s">
        <v>519</v>
      </c>
      <c r="F101" s="91" t="s">
        <v>152</v>
      </c>
      <c r="G101" s="93" t="s">
        <v>550</v>
      </c>
      <c r="H101" s="94">
        <v>279</v>
      </c>
      <c r="I101" s="96" t="s">
        <v>155</v>
      </c>
      <c r="J101" s="37">
        <f>VLOOKUP($H101,[1]EDA!$H$6:$BN$980,J$1,FALSE)</f>
        <v>0</v>
      </c>
      <c r="K101" s="36">
        <f>VLOOKUP($H101,[1]EDA!$H$6:$BN$980,K$1,FALSE)</f>
        <v>0</v>
      </c>
      <c r="L101" s="36">
        <f>VLOOKUP($H101,[1]EDA!$H$6:$BN$980,L$1,FALSE)</f>
        <v>0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36.333333333333329</v>
      </c>
      <c r="W101" s="10">
        <f t="shared" si="20"/>
        <v>0</v>
      </c>
      <c r="X101" s="106">
        <f t="shared" si="16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0.33333333333333331</v>
      </c>
      <c r="AL101" s="39">
        <f t="shared" si="21"/>
        <v>0</v>
      </c>
      <c r="AM101" s="106">
        <f t="shared" si="17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2"/>
        <v>0</v>
      </c>
      <c r="BB101" s="106">
        <f t="shared" si="18"/>
        <v>0</v>
      </c>
      <c r="BC101" s="36">
        <f>VLOOKUP($H101,[4]IRA!$H$7:$CS$981,BC$1,FALSE)</f>
        <v>0</v>
      </c>
      <c r="BD101" s="36">
        <f>VLOOKUP($H101,[4]IRA!$H$7:$CS$981,BD$1,FALSE)</f>
        <v>2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81.333333333333343</v>
      </c>
      <c r="BP101" s="10">
        <f t="shared" si="23"/>
        <v>2</v>
      </c>
      <c r="BQ101" s="106">
        <f t="shared" si="19"/>
        <v>2.4590163934426226</v>
      </c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</row>
    <row r="102" spans="1:118" s="80" customFormat="1" ht="10.199999999999999" x14ac:dyDescent="0.2">
      <c r="A102" s="91" t="s">
        <v>2</v>
      </c>
      <c r="B102" s="91" t="s">
        <v>152</v>
      </c>
      <c r="C102" s="92">
        <v>400</v>
      </c>
      <c r="D102" s="91" t="s">
        <v>823</v>
      </c>
      <c r="E102" s="91" t="s">
        <v>519</v>
      </c>
      <c r="F102" s="91" t="s">
        <v>152</v>
      </c>
      <c r="G102" s="93" t="s">
        <v>550</v>
      </c>
      <c r="H102" s="94">
        <v>280</v>
      </c>
      <c r="I102" s="96" t="s">
        <v>158</v>
      </c>
      <c r="J102" s="37">
        <f>VLOOKUP($H102,[1]EDA!$H$6:$BN$980,J$1,FALSE)</f>
        <v>2</v>
      </c>
      <c r="K102" s="36">
        <f>VLOOKUP($H102,[1]EDA!$H$6:$BN$980,K$1,FALSE)</f>
        <v>1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32.333333333333336</v>
      </c>
      <c r="W102" s="10">
        <f t="shared" si="20"/>
        <v>3</v>
      </c>
      <c r="X102" s="106">
        <f t="shared" si="16"/>
        <v>9.2783505154639165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0.33333333333333331</v>
      </c>
      <c r="AL102" s="39">
        <f t="shared" si="21"/>
        <v>0</v>
      </c>
      <c r="AM102" s="106">
        <f t="shared" si="17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2"/>
        <v>0</v>
      </c>
      <c r="BB102" s="106">
        <f t="shared" si="18"/>
        <v>0</v>
      </c>
      <c r="BC102" s="36">
        <f>VLOOKUP($H102,[4]IRA!$H$7:$CS$981,BC$1,FALSE)</f>
        <v>10</v>
      </c>
      <c r="BD102" s="36">
        <f>VLOOKUP($H102,[4]IRA!$H$7:$CS$981,BD$1,FALSE)</f>
        <v>4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184</v>
      </c>
      <c r="BP102" s="10">
        <f t="shared" si="23"/>
        <v>14</v>
      </c>
      <c r="BQ102" s="106">
        <f t="shared" si="19"/>
        <v>7.608695652173914</v>
      </c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</row>
    <row r="103" spans="1:118" s="80" customFormat="1" ht="10.199999999999999" x14ac:dyDescent="0.2">
      <c r="A103" s="91" t="s">
        <v>2</v>
      </c>
      <c r="B103" s="91" t="s">
        <v>152</v>
      </c>
      <c r="C103" s="92">
        <v>400</v>
      </c>
      <c r="D103" s="91" t="s">
        <v>823</v>
      </c>
      <c r="E103" s="91" t="s">
        <v>519</v>
      </c>
      <c r="F103" s="91" t="s">
        <v>152</v>
      </c>
      <c r="G103" s="93" t="s">
        <v>550</v>
      </c>
      <c r="H103" s="94">
        <v>281</v>
      </c>
      <c r="I103" s="96" t="s">
        <v>157</v>
      </c>
      <c r="J103" s="37">
        <f>VLOOKUP($H103,[1]EDA!$H$6:$BN$980,J$1,FALSE)</f>
        <v>5</v>
      </c>
      <c r="K103" s="36">
        <f>VLOOKUP($H103,[1]EDA!$H$6:$BN$980,K$1,FALSE)</f>
        <v>2</v>
      </c>
      <c r="L103" s="36">
        <f>VLOOKUP($H103,[1]EDA!$H$6:$BN$980,L$1,FALSE)</f>
        <v>0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60.666666666666664</v>
      </c>
      <c r="W103" s="10">
        <f t="shared" si="20"/>
        <v>7</v>
      </c>
      <c r="X103" s="106">
        <f t="shared" si="16"/>
        <v>11.538461538461538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1"/>
        <v>0</v>
      </c>
      <c r="AM103" s="106">
        <f t="shared" si="17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2"/>
        <v>0</v>
      </c>
      <c r="BB103" s="106">
        <f t="shared" si="18"/>
        <v>0</v>
      </c>
      <c r="BC103" s="36">
        <f>VLOOKUP($H103,[4]IRA!$H$7:$CS$981,BC$1,FALSE)</f>
        <v>22</v>
      </c>
      <c r="BD103" s="36">
        <f>VLOOKUP($H103,[4]IRA!$H$7:$CS$981,BD$1,FALSE)</f>
        <v>6</v>
      </c>
      <c r="BE103" s="36">
        <f>VLOOKUP($H103,[4]IRA!$H$7:$CS$981,BE$1,FALSE)</f>
        <v>0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176.66666666666666</v>
      </c>
      <c r="BP103" s="10">
        <f t="shared" si="23"/>
        <v>28</v>
      </c>
      <c r="BQ103" s="106">
        <f t="shared" si="19"/>
        <v>15.849056603773587</v>
      </c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</row>
    <row r="104" spans="1:118" s="80" customFormat="1" ht="10.199999999999999" x14ac:dyDescent="0.2">
      <c r="A104" s="91" t="s">
        <v>2</v>
      </c>
      <c r="B104" s="91" t="s">
        <v>152</v>
      </c>
      <c r="C104" s="92">
        <v>400</v>
      </c>
      <c r="D104" s="91" t="s">
        <v>823</v>
      </c>
      <c r="E104" s="91" t="s">
        <v>519</v>
      </c>
      <c r="F104" s="91" t="s">
        <v>152</v>
      </c>
      <c r="G104" s="93" t="s">
        <v>550</v>
      </c>
      <c r="H104" s="94">
        <v>282</v>
      </c>
      <c r="I104" s="96" t="s">
        <v>153</v>
      </c>
      <c r="J104" s="37">
        <f>VLOOKUP($H104,[1]EDA!$H$6:$BN$980,J$1,FALSE)</f>
        <v>0</v>
      </c>
      <c r="K104" s="36">
        <f>VLOOKUP($H104,[1]EDA!$H$6:$BN$980,K$1,FALSE)</f>
        <v>0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31.666666666666664</v>
      </c>
      <c r="W104" s="10">
        <f t="shared" si="20"/>
        <v>0</v>
      </c>
      <c r="X104" s="106">
        <f t="shared" si="16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0.66666666666666663</v>
      </c>
      <c r="AL104" s="39">
        <f t="shared" si="21"/>
        <v>0</v>
      </c>
      <c r="AM104" s="106">
        <f t="shared" si="17"/>
        <v>0</v>
      </c>
      <c r="AN104" s="36">
        <f>VLOOKUP($H104,[3]IRA!$H$6:$BN$980,AN$1,FALSE)</f>
        <v>0</v>
      </c>
      <c r="AO104" s="36">
        <f>VLOOKUP($H104,[3]IRA!$H$6:$BN$980,AO$1,FALSE)</f>
        <v>0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2"/>
        <v>0</v>
      </c>
      <c r="BB104" s="106">
        <f t="shared" si="18"/>
        <v>0</v>
      </c>
      <c r="BC104" s="36">
        <f>VLOOKUP($H104,[4]IRA!$H$7:$CS$981,BC$1,FALSE)</f>
        <v>0</v>
      </c>
      <c r="BD104" s="36">
        <f>VLOOKUP($H104,[4]IRA!$H$7:$CS$981,BD$1,FALSE)</f>
        <v>0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62.666666666666671</v>
      </c>
      <c r="BP104" s="10">
        <f t="shared" si="23"/>
        <v>0</v>
      </c>
      <c r="BQ104" s="106">
        <f t="shared" si="19"/>
        <v>0</v>
      </c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</row>
    <row r="105" spans="1:118" s="80" customFormat="1" ht="10.199999999999999" x14ac:dyDescent="0.2">
      <c r="A105" s="91" t="s">
        <v>2</v>
      </c>
      <c r="B105" s="91" t="s">
        <v>152</v>
      </c>
      <c r="C105" s="92">
        <v>400</v>
      </c>
      <c r="D105" s="91" t="s">
        <v>823</v>
      </c>
      <c r="E105" s="91" t="s">
        <v>519</v>
      </c>
      <c r="F105" s="91" t="s">
        <v>152</v>
      </c>
      <c r="G105" s="93" t="s">
        <v>550</v>
      </c>
      <c r="H105" s="94">
        <v>13005</v>
      </c>
      <c r="I105" s="96" t="s">
        <v>154</v>
      </c>
      <c r="J105" s="37">
        <f>VLOOKUP($H105,[1]EDA!$H$6:$BN$980,J$1,FALSE)</f>
        <v>1</v>
      </c>
      <c r="K105" s="36">
        <f>VLOOKUP($H105,[1]EDA!$H$6:$BN$980,K$1,FALSE)</f>
        <v>4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28.333333333333332</v>
      </c>
      <c r="W105" s="10">
        <f t="shared" si="20"/>
        <v>5</v>
      </c>
      <c r="X105" s="106">
        <f t="shared" si="16"/>
        <v>17.647058823529413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1"/>
        <v>0</v>
      </c>
      <c r="AM105" s="106">
        <f t="shared" si="17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2"/>
        <v>0</v>
      </c>
      <c r="BB105" s="106">
        <f t="shared" si="18"/>
        <v>0</v>
      </c>
      <c r="BC105" s="36">
        <f>VLOOKUP($H105,[4]IRA!$H$7:$CS$981,BC$1,FALSE)</f>
        <v>10</v>
      </c>
      <c r="BD105" s="36">
        <f>VLOOKUP($H105,[4]IRA!$H$7:$CS$981,BD$1,FALSE)</f>
        <v>1</v>
      </c>
      <c r="BE105" s="36">
        <f>VLOOKUP($H105,[4]IRA!$H$7:$CS$981,BE$1,FALSE)</f>
        <v>0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78</v>
      </c>
      <c r="BP105" s="10">
        <f t="shared" si="23"/>
        <v>11</v>
      </c>
      <c r="BQ105" s="106">
        <f t="shared" si="19"/>
        <v>14.102564102564102</v>
      </c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</row>
    <row r="106" spans="1:118" s="80" customFormat="1" ht="10.199999999999999" x14ac:dyDescent="0.2">
      <c r="A106" s="91" t="s">
        <v>2</v>
      </c>
      <c r="B106" s="91" t="s">
        <v>152</v>
      </c>
      <c r="C106" s="92">
        <v>400</v>
      </c>
      <c r="D106" s="91" t="s">
        <v>823</v>
      </c>
      <c r="E106" s="91" t="s">
        <v>519</v>
      </c>
      <c r="F106" s="91" t="s">
        <v>152</v>
      </c>
      <c r="G106" s="93" t="s">
        <v>550</v>
      </c>
      <c r="H106" s="94">
        <v>28965</v>
      </c>
      <c r="I106" s="96" t="s">
        <v>871</v>
      </c>
      <c r="J106" s="37">
        <f>VLOOKUP($H106,[1]EDA!$H$6:$BN$980,J$1,FALSE)</f>
        <v>9</v>
      </c>
      <c r="K106" s="36">
        <f>VLOOKUP($H106,[1]EDA!$H$6:$BN$980,K$1,FALSE)</f>
        <v>4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85</v>
      </c>
      <c r="W106" s="10">
        <f t="shared" si="20"/>
        <v>13</v>
      </c>
      <c r="X106" s="106">
        <f t="shared" si="16"/>
        <v>15.294117647058824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1"/>
        <v>0</v>
      </c>
      <c r="AM106" s="106">
        <f t="shared" si="17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2"/>
        <v>0</v>
      </c>
      <c r="BB106" s="106">
        <f t="shared" si="18"/>
        <v>0</v>
      </c>
      <c r="BC106" s="36">
        <f>VLOOKUP($H106,[4]IRA!$H$7:$CS$981,BC$1,FALSE)</f>
        <v>3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27.333333333333336</v>
      </c>
      <c r="BP106" s="10">
        <f t="shared" si="23"/>
        <v>3</v>
      </c>
      <c r="BQ106" s="106">
        <f t="shared" si="19"/>
        <v>10.97560975609756</v>
      </c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</row>
    <row r="107" spans="1:118" s="80" customFormat="1" ht="10.199999999999999" x14ac:dyDescent="0.2">
      <c r="A107" s="91" t="s">
        <v>2</v>
      </c>
      <c r="B107" s="91" t="s">
        <v>86</v>
      </c>
      <c r="C107" s="92">
        <v>400</v>
      </c>
      <c r="D107" s="91" t="s">
        <v>823</v>
      </c>
      <c r="E107" s="91" t="s">
        <v>519</v>
      </c>
      <c r="F107" s="91" t="s">
        <v>152</v>
      </c>
      <c r="G107" s="93" t="s">
        <v>549</v>
      </c>
      <c r="H107" s="94">
        <v>54</v>
      </c>
      <c r="I107" s="96" t="s">
        <v>86</v>
      </c>
      <c r="J107" s="37">
        <f>VLOOKUP($H107,[1]EDA!$H$6:$BN$980,J$1,FALSE)</f>
        <v>2</v>
      </c>
      <c r="K107" s="36">
        <f>VLOOKUP($H107,[1]EDA!$H$6:$BN$980,K$1,FALSE)</f>
        <v>3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72.666666666666671</v>
      </c>
      <c r="W107" s="10">
        <f t="shared" si="20"/>
        <v>5</v>
      </c>
      <c r="X107" s="106">
        <f t="shared" si="16"/>
        <v>6.8807339449541276</v>
      </c>
      <c r="Y107" s="36">
        <f>VLOOKUP($H107,[2]EDA!$H$6:$AY$980,Y$1,FALSE)</f>
        <v>1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1"/>
        <v>1</v>
      </c>
      <c r="AM107" s="106">
        <f t="shared" si="17"/>
        <v>0</v>
      </c>
      <c r="AN107" s="36">
        <f>VLOOKUP($H107,[3]IRA!$H$6:$BN$980,AN$1,FALSE)</f>
        <v>0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2"/>
        <v>0</v>
      </c>
      <c r="BB107" s="106">
        <f t="shared" si="18"/>
        <v>0</v>
      </c>
      <c r="BC107" s="36">
        <f>VLOOKUP($H107,[4]IRA!$H$7:$CS$981,BC$1,FALSE)</f>
        <v>7</v>
      </c>
      <c r="BD107" s="36">
        <f>VLOOKUP($H107,[4]IRA!$H$7:$CS$981,BD$1,FALSE)</f>
        <v>8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212.33333333333334</v>
      </c>
      <c r="BP107" s="10">
        <f t="shared" si="23"/>
        <v>15</v>
      </c>
      <c r="BQ107" s="106">
        <f t="shared" si="19"/>
        <v>7.0643642072213488</v>
      </c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</row>
    <row r="108" spans="1:118" s="80" customFormat="1" ht="10.199999999999999" x14ac:dyDescent="0.2">
      <c r="A108" s="91" t="s">
        <v>2</v>
      </c>
      <c r="B108" s="91" t="s">
        <v>86</v>
      </c>
      <c r="C108" s="92">
        <v>400</v>
      </c>
      <c r="D108" s="91" t="s">
        <v>823</v>
      </c>
      <c r="E108" s="91" t="s">
        <v>519</v>
      </c>
      <c r="F108" s="91" t="s">
        <v>152</v>
      </c>
      <c r="G108" s="93" t="s">
        <v>550</v>
      </c>
      <c r="H108" s="94">
        <v>55</v>
      </c>
      <c r="I108" s="96" t="s">
        <v>90</v>
      </c>
      <c r="J108" s="37">
        <f>VLOOKUP($H108,[1]EDA!$H$6:$BN$980,J$1,FALSE)</f>
        <v>3</v>
      </c>
      <c r="K108" s="36">
        <f>VLOOKUP($H108,[1]EDA!$H$6:$BN$980,K$1,FALSE)</f>
        <v>3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21.333333333333332</v>
      </c>
      <c r="W108" s="10">
        <f t="shared" si="20"/>
        <v>6</v>
      </c>
      <c r="X108" s="106">
        <f t="shared" si="16"/>
        <v>28.125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1"/>
        <v>0</v>
      </c>
      <c r="AM108" s="106">
        <f t="shared" si="17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2"/>
        <v>0</v>
      </c>
      <c r="BB108" s="106">
        <f t="shared" si="18"/>
        <v>0</v>
      </c>
      <c r="BC108" s="36">
        <f>VLOOKUP($H108,[4]IRA!$H$7:$CS$981,BC$1,FALSE)</f>
        <v>17</v>
      </c>
      <c r="BD108" s="36">
        <f>VLOOKUP($H108,[4]IRA!$H$7:$CS$981,BD$1,FALSE)</f>
        <v>11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122.33333333333333</v>
      </c>
      <c r="BP108" s="10">
        <f t="shared" si="23"/>
        <v>28</v>
      </c>
      <c r="BQ108" s="106">
        <f t="shared" si="19"/>
        <v>22.888283378746596</v>
      </c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</row>
    <row r="109" spans="1:118" s="80" customFormat="1" ht="10.199999999999999" x14ac:dyDescent="0.2">
      <c r="A109" s="91" t="s">
        <v>2</v>
      </c>
      <c r="B109" s="91" t="s">
        <v>86</v>
      </c>
      <c r="C109" s="92">
        <v>400</v>
      </c>
      <c r="D109" s="91" t="s">
        <v>823</v>
      </c>
      <c r="E109" s="91" t="s">
        <v>519</v>
      </c>
      <c r="F109" s="91" t="s">
        <v>152</v>
      </c>
      <c r="G109" s="93" t="s">
        <v>550</v>
      </c>
      <c r="H109" s="94">
        <v>56</v>
      </c>
      <c r="I109" s="96" t="s">
        <v>88</v>
      </c>
      <c r="J109" s="37">
        <f>VLOOKUP($H109,[1]EDA!$H$6:$BN$980,J$1,FALSE)</f>
        <v>1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25.333333333333332</v>
      </c>
      <c r="W109" s="10">
        <f t="shared" si="20"/>
        <v>1</v>
      </c>
      <c r="X109" s="106">
        <f t="shared" si="16"/>
        <v>3.9473684210526319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1"/>
        <v>0</v>
      </c>
      <c r="AM109" s="106">
        <f t="shared" si="17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2"/>
        <v>0</v>
      </c>
      <c r="BB109" s="106">
        <f t="shared" si="18"/>
        <v>0</v>
      </c>
      <c r="BC109" s="36">
        <f>VLOOKUP($H109,[4]IRA!$H$7:$CS$981,BC$1,FALSE)</f>
        <v>6</v>
      </c>
      <c r="BD109" s="36">
        <f>VLOOKUP($H109,[4]IRA!$H$7:$CS$981,BD$1,FALSE)</f>
        <v>6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65.333333333333329</v>
      </c>
      <c r="BP109" s="10">
        <f t="shared" si="23"/>
        <v>12</v>
      </c>
      <c r="BQ109" s="106">
        <f t="shared" si="19"/>
        <v>18.367346938775512</v>
      </c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</row>
    <row r="110" spans="1:118" s="80" customFormat="1" ht="10.199999999999999" x14ac:dyDescent="0.2">
      <c r="A110" s="91" t="s">
        <v>2</v>
      </c>
      <c r="B110" s="91" t="s">
        <v>86</v>
      </c>
      <c r="C110" s="92">
        <v>400</v>
      </c>
      <c r="D110" s="91" t="s">
        <v>823</v>
      </c>
      <c r="E110" s="91" t="s">
        <v>519</v>
      </c>
      <c r="F110" s="91" t="s">
        <v>152</v>
      </c>
      <c r="G110" s="93" t="s">
        <v>550</v>
      </c>
      <c r="H110" s="94">
        <v>57</v>
      </c>
      <c r="I110" s="96" t="s">
        <v>89</v>
      </c>
      <c r="J110" s="37">
        <f>VLOOKUP($H110,[1]EDA!$H$6:$BN$980,J$1,FALSE)</f>
        <v>8</v>
      </c>
      <c r="K110" s="36">
        <f>VLOOKUP($H110,[1]EDA!$H$6:$BN$980,K$1,FALSE)</f>
        <v>1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44</v>
      </c>
      <c r="W110" s="10">
        <f t="shared" si="20"/>
        <v>9</v>
      </c>
      <c r="X110" s="106">
        <f t="shared" si="16"/>
        <v>20.454545454545457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1"/>
        <v>0</v>
      </c>
      <c r="AM110" s="106">
        <f t="shared" si="17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2"/>
        <v>0</v>
      </c>
      <c r="BB110" s="106">
        <f t="shared" si="18"/>
        <v>0</v>
      </c>
      <c r="BC110" s="36">
        <f>VLOOKUP($H110,[4]IRA!$H$7:$CS$981,BC$1,FALSE)</f>
        <v>12</v>
      </c>
      <c r="BD110" s="36">
        <f>VLOOKUP($H110,[4]IRA!$H$7:$CS$981,BD$1,FALSE)</f>
        <v>10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94.000000000000014</v>
      </c>
      <c r="BP110" s="10">
        <f t="shared" si="23"/>
        <v>22</v>
      </c>
      <c r="BQ110" s="106">
        <f t="shared" si="19"/>
        <v>23.404255319148934</v>
      </c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</row>
    <row r="111" spans="1:118" s="80" customFormat="1" ht="10.199999999999999" x14ac:dyDescent="0.2">
      <c r="A111" s="91" t="s">
        <v>2</v>
      </c>
      <c r="B111" s="91" t="s">
        <v>86</v>
      </c>
      <c r="C111" s="92">
        <v>400</v>
      </c>
      <c r="D111" s="91" t="s">
        <v>823</v>
      </c>
      <c r="E111" s="91" t="s">
        <v>519</v>
      </c>
      <c r="F111" s="91" t="s">
        <v>152</v>
      </c>
      <c r="G111" s="93" t="s">
        <v>550</v>
      </c>
      <c r="H111" s="94">
        <v>58</v>
      </c>
      <c r="I111" s="96" t="s">
        <v>91</v>
      </c>
      <c r="J111" s="37">
        <f>VLOOKUP($H111,[1]EDA!$H$6:$BN$980,J$1,FALSE)</f>
        <v>3</v>
      </c>
      <c r="K111" s="36">
        <f>VLOOKUP($H111,[1]EDA!$H$6:$BN$980,K$1,FALSE)</f>
        <v>4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53</v>
      </c>
      <c r="W111" s="10">
        <f t="shared" si="20"/>
        <v>7</v>
      </c>
      <c r="X111" s="106">
        <f t="shared" si="16"/>
        <v>13.20754716981132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1"/>
        <v>0</v>
      </c>
      <c r="AM111" s="106">
        <f t="shared" si="17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2"/>
        <v>0</v>
      </c>
      <c r="BB111" s="106">
        <f t="shared" si="18"/>
        <v>0</v>
      </c>
      <c r="BC111" s="36">
        <f>VLOOKUP($H111,[4]IRA!$H$7:$CS$981,BC$1,FALSE)</f>
        <v>6</v>
      </c>
      <c r="BD111" s="36">
        <f>VLOOKUP($H111,[4]IRA!$H$7:$CS$981,BD$1,FALSE)</f>
        <v>9</v>
      </c>
      <c r="BE111" s="36">
        <f>VLOOKUP($H111,[4]IRA!$H$7:$CS$981,BE$1,FALSE)</f>
        <v>0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97.666666666666671</v>
      </c>
      <c r="BP111" s="10">
        <f t="shared" si="23"/>
        <v>15</v>
      </c>
      <c r="BQ111" s="106">
        <f t="shared" si="19"/>
        <v>15.358361774744026</v>
      </c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</row>
    <row r="112" spans="1:118" s="80" customFormat="1" ht="10.199999999999999" x14ac:dyDescent="0.2">
      <c r="A112" s="91" t="s">
        <v>2</v>
      </c>
      <c r="B112" s="91" t="s">
        <v>86</v>
      </c>
      <c r="C112" s="92">
        <v>400</v>
      </c>
      <c r="D112" s="91" t="s">
        <v>823</v>
      </c>
      <c r="E112" s="91" t="s">
        <v>519</v>
      </c>
      <c r="F112" s="91" t="s">
        <v>152</v>
      </c>
      <c r="G112" s="93" t="s">
        <v>550</v>
      </c>
      <c r="H112" s="94">
        <v>59</v>
      </c>
      <c r="I112" s="96" t="s">
        <v>87</v>
      </c>
      <c r="J112" s="37">
        <f>VLOOKUP($H112,[1]EDA!$H$6:$BN$980,J$1,FALSE)</f>
        <v>1</v>
      </c>
      <c r="K112" s="36">
        <f>VLOOKUP($H112,[1]EDA!$H$6:$BN$980,K$1,FALSE)</f>
        <v>4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23.333333333333332</v>
      </c>
      <c r="W112" s="10">
        <f t="shared" si="20"/>
        <v>5</v>
      </c>
      <c r="X112" s="106">
        <f t="shared" si="16"/>
        <v>21.428571428571431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1"/>
        <v>0</v>
      </c>
      <c r="AM112" s="106">
        <f t="shared" si="17"/>
        <v>0</v>
      </c>
      <c r="AN112" s="36">
        <f>VLOOKUP($H112,[3]IRA!$H$6:$BN$980,AN$1,FALSE)</f>
        <v>2</v>
      </c>
      <c r="AO112" s="36">
        <f>VLOOKUP($H112,[3]IRA!$H$6:$BN$980,AO$1,FALSE)</f>
        <v>2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2"/>
        <v>4</v>
      </c>
      <c r="BB112" s="106">
        <f t="shared" si="18"/>
        <v>0</v>
      </c>
      <c r="BC112" s="36">
        <f>VLOOKUP($H112,[4]IRA!$H$7:$CS$981,BC$1,FALSE)</f>
        <v>8</v>
      </c>
      <c r="BD112" s="36">
        <f>VLOOKUP($H112,[4]IRA!$H$7:$CS$981,BD$1,FALSE)</f>
        <v>10</v>
      </c>
      <c r="BE112" s="36">
        <f>VLOOKUP($H112,[4]IRA!$H$7:$CS$981,BE$1,FALSE)</f>
        <v>2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64.999999999999986</v>
      </c>
      <c r="BP112" s="10">
        <f t="shared" si="23"/>
        <v>20</v>
      </c>
      <c r="BQ112" s="106">
        <f t="shared" si="19"/>
        <v>30.769230769230777</v>
      </c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</row>
    <row r="113" spans="1:118" s="80" customFormat="1" ht="10.199999999999999" x14ac:dyDescent="0.2">
      <c r="A113" s="91" t="s">
        <v>2</v>
      </c>
      <c r="B113" s="91" t="s">
        <v>86</v>
      </c>
      <c r="C113" s="92">
        <v>400</v>
      </c>
      <c r="D113" s="91" t="s">
        <v>823</v>
      </c>
      <c r="E113" s="91" t="s">
        <v>519</v>
      </c>
      <c r="F113" s="91" t="s">
        <v>152</v>
      </c>
      <c r="G113" s="93" t="s">
        <v>550</v>
      </c>
      <c r="H113" s="94">
        <v>6946</v>
      </c>
      <c r="I113" s="96" t="s">
        <v>92</v>
      </c>
      <c r="J113" s="37">
        <f>VLOOKUP($H113,[1]EDA!$H$6:$BN$980,J$1,FALSE)</f>
        <v>2</v>
      </c>
      <c r="K113" s="36">
        <f>VLOOKUP($H113,[1]EDA!$H$6:$BN$980,K$1,FALSE)</f>
        <v>3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21.333333333333332</v>
      </c>
      <c r="W113" s="10">
        <f t="shared" si="20"/>
        <v>5</v>
      </c>
      <c r="X113" s="106">
        <f t="shared" si="16"/>
        <v>23.4375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1"/>
        <v>0</v>
      </c>
      <c r="AM113" s="106">
        <f t="shared" si="17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2"/>
        <v>0</v>
      </c>
      <c r="BB113" s="106">
        <f t="shared" si="18"/>
        <v>0</v>
      </c>
      <c r="BC113" s="36">
        <f>VLOOKUP($H113,[4]IRA!$H$7:$CS$981,BC$1,FALSE)</f>
        <v>5</v>
      </c>
      <c r="BD113" s="36">
        <f>VLOOKUP($H113,[4]IRA!$H$7:$CS$981,BD$1,FALSE)</f>
        <v>6</v>
      </c>
      <c r="BE113" s="36">
        <f>VLOOKUP($H113,[4]IRA!$H$7:$CS$981,BE$1,FALSE)</f>
        <v>0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91.999999999999986</v>
      </c>
      <c r="BP113" s="10">
        <f t="shared" si="23"/>
        <v>11</v>
      </c>
      <c r="BQ113" s="106">
        <f t="shared" si="19"/>
        <v>11.956521739130437</v>
      </c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</row>
    <row r="114" spans="1:118" s="80" customFormat="1" ht="10.199999999999999" x14ac:dyDescent="0.2">
      <c r="A114" s="91" t="s">
        <v>2</v>
      </c>
      <c r="B114" s="91" t="s">
        <v>127</v>
      </c>
      <c r="C114" s="92">
        <v>400</v>
      </c>
      <c r="D114" s="91" t="s">
        <v>823</v>
      </c>
      <c r="E114" s="91" t="s">
        <v>519</v>
      </c>
      <c r="F114" s="91" t="s">
        <v>152</v>
      </c>
      <c r="G114" s="93" t="s">
        <v>549</v>
      </c>
      <c r="H114" s="94">
        <v>63</v>
      </c>
      <c r="I114" s="96" t="s">
        <v>126</v>
      </c>
      <c r="J114" s="37">
        <f>VLOOKUP($H114,[1]EDA!$H$6:$BN$980,J$1,FALSE)</f>
        <v>4</v>
      </c>
      <c r="K114" s="36">
        <f>VLOOKUP($H114,[1]EDA!$H$6:$BN$980,K$1,FALSE)</f>
        <v>5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46.666666666666664</v>
      </c>
      <c r="W114" s="10">
        <f t="shared" si="20"/>
        <v>9</v>
      </c>
      <c r="X114" s="106">
        <f t="shared" si="16"/>
        <v>19.285714285714288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1"/>
        <v>0</v>
      </c>
      <c r="AM114" s="106">
        <f t="shared" si="17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2"/>
        <v>0</v>
      </c>
      <c r="BB114" s="106">
        <f t="shared" si="18"/>
        <v>0</v>
      </c>
      <c r="BC114" s="36">
        <f>VLOOKUP($H114,[4]IRA!$H$7:$CS$981,BC$1,FALSE)</f>
        <v>27</v>
      </c>
      <c r="BD114" s="36">
        <f>VLOOKUP($H114,[4]IRA!$H$7:$CS$981,BD$1,FALSE)</f>
        <v>50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167.66666666666666</v>
      </c>
      <c r="BP114" s="10">
        <f t="shared" si="23"/>
        <v>77</v>
      </c>
      <c r="BQ114" s="106">
        <f t="shared" si="19"/>
        <v>45.924453280318097</v>
      </c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</row>
    <row r="115" spans="1:118" s="80" customFormat="1" ht="10.199999999999999" x14ac:dyDescent="0.2">
      <c r="A115" s="91" t="s">
        <v>2</v>
      </c>
      <c r="B115" s="91" t="s">
        <v>127</v>
      </c>
      <c r="C115" s="92">
        <v>400</v>
      </c>
      <c r="D115" s="91" t="s">
        <v>823</v>
      </c>
      <c r="E115" s="91" t="s">
        <v>519</v>
      </c>
      <c r="F115" s="91" t="s">
        <v>152</v>
      </c>
      <c r="G115" s="93" t="s">
        <v>550</v>
      </c>
      <c r="H115" s="94">
        <v>62</v>
      </c>
      <c r="I115" s="96" t="s">
        <v>128</v>
      </c>
      <c r="J115" s="37">
        <f>VLOOKUP($H115,[1]EDA!$H$6:$BN$980,J$1,FALSE)</f>
        <v>1</v>
      </c>
      <c r="K115" s="36">
        <f>VLOOKUP($H115,[1]EDA!$H$6:$BN$980,K$1,FALSE)</f>
        <v>3</v>
      </c>
      <c r="L115" s="36">
        <f>VLOOKUP($H115,[1]EDA!$H$6:$BN$980,L$1,FALSE)</f>
        <v>0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61.333333333333336</v>
      </c>
      <c r="W115" s="10">
        <f t="shared" si="20"/>
        <v>4</v>
      </c>
      <c r="X115" s="106">
        <f t="shared" si="16"/>
        <v>6.5217391304347823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1"/>
        <v>0</v>
      </c>
      <c r="AM115" s="106">
        <f t="shared" si="17"/>
        <v>0</v>
      </c>
      <c r="AN115" s="36">
        <f>VLOOKUP($H115,[3]IRA!$H$6:$BN$980,AN$1,FALSE)</f>
        <v>0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2"/>
        <v>0</v>
      </c>
      <c r="BB115" s="106">
        <f t="shared" si="18"/>
        <v>0</v>
      </c>
      <c r="BC115" s="36">
        <f>VLOOKUP($H115,[4]IRA!$H$7:$CS$981,BC$1,FALSE)</f>
        <v>9</v>
      </c>
      <c r="BD115" s="36">
        <f>VLOOKUP($H115,[4]IRA!$H$7:$CS$981,BD$1,FALSE)</f>
        <v>16</v>
      </c>
      <c r="BE115" s="36">
        <f>VLOOKUP($H115,[4]IRA!$H$7:$CS$981,BE$1,FALSE)</f>
        <v>0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197.33333333333331</v>
      </c>
      <c r="BP115" s="10">
        <f t="shared" si="23"/>
        <v>25</v>
      </c>
      <c r="BQ115" s="106">
        <f t="shared" si="19"/>
        <v>12.668918918918919</v>
      </c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</row>
    <row r="116" spans="1:118" s="80" customFormat="1" ht="10.199999999999999" x14ac:dyDescent="0.2">
      <c r="A116" s="91" t="s">
        <v>2</v>
      </c>
      <c r="B116" s="91" t="s">
        <v>127</v>
      </c>
      <c r="C116" s="92">
        <v>400</v>
      </c>
      <c r="D116" s="91" t="s">
        <v>823</v>
      </c>
      <c r="E116" s="91" t="s">
        <v>519</v>
      </c>
      <c r="F116" s="91" t="s">
        <v>152</v>
      </c>
      <c r="G116" s="93" t="s">
        <v>549</v>
      </c>
      <c r="H116" s="94">
        <v>60</v>
      </c>
      <c r="I116" s="96" t="s">
        <v>129</v>
      </c>
      <c r="J116" s="37">
        <f>VLOOKUP($H116,[1]EDA!$H$6:$BN$980,J$1,FALSE)</f>
        <v>0</v>
      </c>
      <c r="K116" s="36">
        <f>VLOOKUP($H116,[1]EDA!$H$6:$BN$980,K$1,FALSE)</f>
        <v>4</v>
      </c>
      <c r="L116" s="36">
        <f>VLOOKUP($H116,[1]EDA!$H$6:$BN$980,L$1,FALSE)</f>
        <v>0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53.333333333333329</v>
      </c>
      <c r="W116" s="10">
        <f t="shared" si="20"/>
        <v>4</v>
      </c>
      <c r="X116" s="106">
        <f t="shared" si="16"/>
        <v>7.5000000000000009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0.33333333333333331</v>
      </c>
      <c r="AL116" s="39">
        <f t="shared" si="21"/>
        <v>0</v>
      </c>
      <c r="AM116" s="106">
        <f t="shared" si="17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2"/>
        <v>0</v>
      </c>
      <c r="BB116" s="106">
        <f t="shared" si="18"/>
        <v>0</v>
      </c>
      <c r="BC116" s="36">
        <f>VLOOKUP($H116,[4]IRA!$H$7:$CS$981,BC$1,FALSE)</f>
        <v>1</v>
      </c>
      <c r="BD116" s="36">
        <f>VLOOKUP($H116,[4]IRA!$H$7:$CS$981,BD$1,FALSE)</f>
        <v>4</v>
      </c>
      <c r="BE116" s="36">
        <f>VLOOKUP($H116,[4]IRA!$H$7:$CS$981,BE$1,FALSE)</f>
        <v>0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150.33333333333334</v>
      </c>
      <c r="BP116" s="10">
        <f t="shared" si="23"/>
        <v>5</v>
      </c>
      <c r="BQ116" s="106">
        <f t="shared" si="19"/>
        <v>3.325942350332594</v>
      </c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</row>
    <row r="117" spans="1:118" s="80" customFormat="1" ht="10.199999999999999" x14ac:dyDescent="0.2">
      <c r="A117" s="91" t="s">
        <v>2</v>
      </c>
      <c r="B117" s="91" t="s">
        <v>127</v>
      </c>
      <c r="C117" s="92">
        <v>400</v>
      </c>
      <c r="D117" s="91" t="s">
        <v>823</v>
      </c>
      <c r="E117" s="91" t="s">
        <v>519</v>
      </c>
      <c r="F117" s="91" t="s">
        <v>152</v>
      </c>
      <c r="G117" s="93" t="s">
        <v>550</v>
      </c>
      <c r="H117" s="94">
        <v>61</v>
      </c>
      <c r="I117" s="96" t="s">
        <v>130</v>
      </c>
      <c r="J117" s="37">
        <f>VLOOKUP($H117,[1]EDA!$H$6:$BN$980,J$1,FALSE)</f>
        <v>3</v>
      </c>
      <c r="K117" s="36">
        <f>VLOOKUP($H117,[1]EDA!$H$6:$BN$980,K$1,FALSE)</f>
        <v>4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40.333333333333336</v>
      </c>
      <c r="W117" s="10">
        <f t="shared" si="20"/>
        <v>7</v>
      </c>
      <c r="X117" s="106">
        <f t="shared" si="16"/>
        <v>17.355371900826444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1"/>
        <v>0</v>
      </c>
      <c r="AM117" s="106">
        <f t="shared" si="17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2"/>
        <v>0</v>
      </c>
      <c r="BB117" s="106">
        <f t="shared" si="18"/>
        <v>0</v>
      </c>
      <c r="BC117" s="36">
        <f>VLOOKUP($H117,[4]IRA!$H$7:$CS$981,BC$1,FALSE)</f>
        <v>6</v>
      </c>
      <c r="BD117" s="36">
        <f>VLOOKUP($H117,[4]IRA!$H$7:$CS$981,BD$1,FALSE)</f>
        <v>4</v>
      </c>
      <c r="BE117" s="36">
        <f>VLOOKUP($H117,[4]IRA!$H$7:$CS$981,BE$1,FALSE)</f>
        <v>0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73.666666666666657</v>
      </c>
      <c r="BP117" s="10">
        <f t="shared" si="23"/>
        <v>10</v>
      </c>
      <c r="BQ117" s="106">
        <f t="shared" si="19"/>
        <v>13.574660633484164</v>
      </c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</row>
    <row r="118" spans="1:118" s="80" customFormat="1" ht="10.199999999999999" x14ac:dyDescent="0.2">
      <c r="A118" s="91" t="s">
        <v>2</v>
      </c>
      <c r="B118" s="91" t="s">
        <v>72</v>
      </c>
      <c r="C118" s="92">
        <v>400</v>
      </c>
      <c r="D118" s="91" t="s">
        <v>823</v>
      </c>
      <c r="E118" s="91" t="s">
        <v>519</v>
      </c>
      <c r="F118" s="91" t="s">
        <v>71</v>
      </c>
      <c r="G118" s="93" t="s">
        <v>549</v>
      </c>
      <c r="H118" s="94">
        <v>37</v>
      </c>
      <c r="I118" s="96" t="s">
        <v>71</v>
      </c>
      <c r="J118" s="37">
        <f>VLOOKUP($H118,[1]EDA!$H$6:$BN$980,J$1,FALSE)</f>
        <v>8</v>
      </c>
      <c r="K118" s="36">
        <f>VLOOKUP($H118,[1]EDA!$H$6:$BN$980,K$1,FALSE)</f>
        <v>2</v>
      </c>
      <c r="L118" s="36">
        <f>VLOOKUP($H118,[1]EDA!$H$6:$BN$980,L$1,FALSE)</f>
        <v>0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226.33333333333334</v>
      </c>
      <c r="W118" s="10">
        <f t="shared" si="20"/>
        <v>10</v>
      </c>
      <c r="X118" s="106">
        <f t="shared" si="16"/>
        <v>4.4182621502209125</v>
      </c>
      <c r="Y118" s="36">
        <f>VLOOKUP($H118,[2]EDA!$H$6:$AY$980,Y$1,FALSE)</f>
        <v>1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2</v>
      </c>
      <c r="AL118" s="39">
        <f t="shared" si="21"/>
        <v>1</v>
      </c>
      <c r="AM118" s="106">
        <f t="shared" si="17"/>
        <v>50</v>
      </c>
      <c r="AN118" s="36">
        <f>VLOOKUP($H118,[3]IRA!$H$6:$BN$980,AN$1,FALSE)</f>
        <v>3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2"/>
        <v>3</v>
      </c>
      <c r="BB118" s="106">
        <f t="shared" si="18"/>
        <v>0</v>
      </c>
      <c r="BC118" s="36">
        <f>VLOOKUP($H118,[4]IRA!$H$7:$CS$981,BC$1,FALSE)</f>
        <v>41</v>
      </c>
      <c r="BD118" s="36">
        <f>VLOOKUP($H118,[4]IRA!$H$7:$CS$981,BD$1,FALSE)</f>
        <v>6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420</v>
      </c>
      <c r="BP118" s="10">
        <f t="shared" si="23"/>
        <v>47</v>
      </c>
      <c r="BQ118" s="106">
        <f t="shared" si="19"/>
        <v>11.190476190476192</v>
      </c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</row>
    <row r="119" spans="1:118" s="80" customFormat="1" ht="10.199999999999999" x14ac:dyDescent="0.2">
      <c r="A119" s="91" t="s">
        <v>2</v>
      </c>
      <c r="B119" s="91" t="s">
        <v>72</v>
      </c>
      <c r="C119" s="92">
        <v>400</v>
      </c>
      <c r="D119" s="91" t="s">
        <v>823</v>
      </c>
      <c r="E119" s="91" t="s">
        <v>519</v>
      </c>
      <c r="F119" s="91" t="s">
        <v>71</v>
      </c>
      <c r="G119" s="93" t="s">
        <v>550</v>
      </c>
      <c r="H119" s="94">
        <v>47</v>
      </c>
      <c r="I119" s="96" t="s">
        <v>82</v>
      </c>
      <c r="J119" s="37">
        <f>VLOOKUP($H119,[1]EDA!$H$6:$BN$980,J$1,FALSE)</f>
        <v>0</v>
      </c>
      <c r="K119" s="36">
        <f>VLOOKUP($H119,[1]EDA!$H$6:$BN$980,K$1,FALSE)</f>
        <v>0</v>
      </c>
      <c r="L119" s="36">
        <f>VLOOKUP($H119,[1]EDA!$H$6:$BN$980,L$1,FALSE)</f>
        <v>0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0</v>
      </c>
      <c r="X119" s="106">
        <f t="shared" si="16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1"/>
        <v>0</v>
      </c>
      <c r="AM119" s="106">
        <f t="shared" si="17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2"/>
        <v>0</v>
      </c>
      <c r="BB119" s="106">
        <f t="shared" si="18"/>
        <v>0</v>
      </c>
      <c r="BC119" s="36">
        <f>VLOOKUP($H119,[4]IRA!$H$7:$CS$981,BC$1,FALSE)</f>
        <v>0</v>
      </c>
      <c r="BD119" s="36">
        <f>VLOOKUP($H119,[4]IRA!$H$7:$CS$981,BD$1,FALSE)</f>
        <v>0</v>
      </c>
      <c r="BE119" s="36">
        <f>VLOOKUP($H119,[4]IRA!$H$7:$CS$981,BE$1,FALSE)</f>
        <v>0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10.333333333333334</v>
      </c>
      <c r="BP119" s="10">
        <f t="shared" si="23"/>
        <v>0</v>
      </c>
      <c r="BQ119" s="106">
        <f t="shared" si="19"/>
        <v>0</v>
      </c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</row>
    <row r="120" spans="1:118" s="80" customFormat="1" ht="10.199999999999999" x14ac:dyDescent="0.2">
      <c r="A120" s="91" t="s">
        <v>2</v>
      </c>
      <c r="B120" s="91" t="s">
        <v>72</v>
      </c>
      <c r="C120" s="92">
        <v>400</v>
      </c>
      <c r="D120" s="91" t="s">
        <v>823</v>
      </c>
      <c r="E120" s="91" t="s">
        <v>519</v>
      </c>
      <c r="F120" s="91" t="s">
        <v>71</v>
      </c>
      <c r="G120" s="93" t="s">
        <v>550</v>
      </c>
      <c r="H120" s="94">
        <v>45</v>
      </c>
      <c r="I120" s="96" t="s">
        <v>77</v>
      </c>
      <c r="J120" s="37">
        <f>VLOOKUP($H120,[1]EDA!$H$6:$BN$980,J$1,FALSE)</f>
        <v>0</v>
      </c>
      <c r="K120" s="36">
        <f>VLOOKUP($H120,[1]EDA!$H$6:$BN$980,K$1,FALSE)</f>
        <v>0</v>
      </c>
      <c r="L120" s="36">
        <f>VLOOKUP($H120,[1]EDA!$H$6:$BN$980,L$1,FALSE)</f>
        <v>0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0.66666666666666663</v>
      </c>
      <c r="W120" s="10">
        <f t="shared" si="20"/>
        <v>0</v>
      </c>
      <c r="X120" s="106">
        <f t="shared" si="16"/>
        <v>0</v>
      </c>
      <c r="Y120" s="36">
        <f>VLOOKUP($H120,[2]EDA!$H$6:$AY$980,Y$1,FALSE)</f>
        <v>0</v>
      </c>
      <c r="Z120" s="36">
        <f>VLOOKUP($H120,[2]EDA!$H$6:$AY$980,Z$1,FALSE)</f>
        <v>0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1"/>
        <v>0</v>
      </c>
      <c r="AM120" s="106">
        <f t="shared" si="17"/>
        <v>0</v>
      </c>
      <c r="AN120" s="36">
        <f>VLOOKUP($H120,[3]IRA!$H$6:$BN$980,AN$1,FALSE)</f>
        <v>0</v>
      </c>
      <c r="AO120" s="36">
        <f>VLOOKUP($H120,[3]IRA!$H$6:$BN$980,AO$1,FALSE)</f>
        <v>0</v>
      </c>
      <c r="AP120" s="36">
        <f>VLOOKUP($H120,[3]IRA!$H$6:$BN$980,AP$1,FALSE)</f>
        <v>0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2"/>
        <v>0</v>
      </c>
      <c r="BB120" s="106">
        <f t="shared" si="18"/>
        <v>0</v>
      </c>
      <c r="BC120" s="36">
        <f>VLOOKUP($H120,[4]IRA!$H$7:$CS$981,BC$1,FALSE)</f>
        <v>1</v>
      </c>
      <c r="BD120" s="36">
        <f>VLOOKUP($H120,[4]IRA!$H$7:$CS$981,BD$1,FALSE)</f>
        <v>0</v>
      </c>
      <c r="BE120" s="36">
        <f>VLOOKUP($H120,[4]IRA!$H$7:$CS$981,BE$1,FALSE)</f>
        <v>0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2.3333333333333335</v>
      </c>
      <c r="BP120" s="10">
        <f t="shared" si="23"/>
        <v>1</v>
      </c>
      <c r="BQ120" s="106">
        <f t="shared" si="19"/>
        <v>42.857142857142854</v>
      </c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</row>
    <row r="121" spans="1:118" s="80" customFormat="1" ht="10.199999999999999" x14ac:dyDescent="0.2">
      <c r="A121" s="91" t="s">
        <v>2</v>
      </c>
      <c r="B121" s="91" t="s">
        <v>72</v>
      </c>
      <c r="C121" s="92">
        <v>400</v>
      </c>
      <c r="D121" s="91" t="s">
        <v>823</v>
      </c>
      <c r="E121" s="91" t="s">
        <v>519</v>
      </c>
      <c r="F121" s="91" t="s">
        <v>71</v>
      </c>
      <c r="G121" s="93" t="s">
        <v>550</v>
      </c>
      <c r="H121" s="94">
        <v>38</v>
      </c>
      <c r="I121" s="96" t="s">
        <v>83</v>
      </c>
      <c r="J121" s="37">
        <f>VLOOKUP($H121,[1]EDA!$H$6:$BN$980,J$1,FALSE)</f>
        <v>0</v>
      </c>
      <c r="K121" s="36">
        <f>VLOOKUP($H121,[1]EDA!$H$6:$BN$980,K$1,FALSE)</f>
        <v>0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11.666666666666666</v>
      </c>
      <c r="W121" s="10">
        <f t="shared" si="20"/>
        <v>0</v>
      </c>
      <c r="X121" s="106">
        <f t="shared" si="16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1"/>
        <v>0</v>
      </c>
      <c r="AM121" s="106">
        <f t="shared" si="17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2"/>
        <v>0</v>
      </c>
      <c r="BB121" s="106">
        <f t="shared" si="18"/>
        <v>0</v>
      </c>
      <c r="BC121" s="36">
        <f>VLOOKUP($H121,[4]IRA!$H$7:$CS$981,BC$1,FALSE)</f>
        <v>4</v>
      </c>
      <c r="BD121" s="36">
        <f>VLOOKUP($H121,[4]IRA!$H$7:$CS$981,BD$1,FALSE)</f>
        <v>0</v>
      </c>
      <c r="BE121" s="36">
        <f>VLOOKUP($H121,[4]IRA!$H$7:$CS$981,BE$1,FALSE)</f>
        <v>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31</v>
      </c>
      <c r="BP121" s="10">
        <f t="shared" si="23"/>
        <v>4</v>
      </c>
      <c r="BQ121" s="106">
        <f t="shared" si="19"/>
        <v>12.903225806451612</v>
      </c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</row>
    <row r="122" spans="1:118" s="80" customFormat="1" ht="10.199999999999999" x14ac:dyDescent="0.2">
      <c r="A122" s="91" t="s">
        <v>2</v>
      </c>
      <c r="B122" s="91" t="s">
        <v>72</v>
      </c>
      <c r="C122" s="92">
        <v>400</v>
      </c>
      <c r="D122" s="91" t="s">
        <v>823</v>
      </c>
      <c r="E122" s="91" t="s">
        <v>548</v>
      </c>
      <c r="F122" s="91" t="s">
        <v>40</v>
      </c>
      <c r="G122" s="93" t="s">
        <v>550</v>
      </c>
      <c r="H122" s="94">
        <v>39</v>
      </c>
      <c r="I122" s="96" t="s">
        <v>872</v>
      </c>
      <c r="J122" s="37">
        <f>VLOOKUP($H122,[1]EDA!$H$6:$BN$980,J$1,FALSE)</f>
        <v>0</v>
      </c>
      <c r="K122" s="36">
        <f>VLOOKUP($H122,[1]EDA!$H$6:$BN$980,K$1,FALSE)</f>
        <v>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14</v>
      </c>
      <c r="W122" s="10">
        <f t="shared" si="20"/>
        <v>0</v>
      </c>
      <c r="X122" s="106">
        <f t="shared" si="16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1"/>
        <v>0</v>
      </c>
      <c r="AM122" s="106">
        <f t="shared" si="17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2"/>
        <v>0</v>
      </c>
      <c r="BB122" s="106">
        <f t="shared" si="18"/>
        <v>0</v>
      </c>
      <c r="BC122" s="36">
        <f>VLOOKUP($H122,[4]IRA!$H$7:$CS$981,BC$1,FALSE)</f>
        <v>0</v>
      </c>
      <c r="BD122" s="36">
        <f>VLOOKUP($H122,[4]IRA!$H$7:$CS$981,BD$1,FALSE)</f>
        <v>2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31.666666666666668</v>
      </c>
      <c r="BP122" s="10">
        <f t="shared" si="23"/>
        <v>2</v>
      </c>
      <c r="BQ122" s="106">
        <f t="shared" si="19"/>
        <v>6.3157894736842106</v>
      </c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</row>
    <row r="123" spans="1:118" s="80" customFormat="1" ht="10.199999999999999" x14ac:dyDescent="0.2">
      <c r="A123" s="91" t="s">
        <v>2</v>
      </c>
      <c r="B123" s="91" t="s">
        <v>72</v>
      </c>
      <c r="C123" s="92">
        <v>400</v>
      </c>
      <c r="D123" s="91" t="s">
        <v>823</v>
      </c>
      <c r="E123" s="91" t="s">
        <v>519</v>
      </c>
      <c r="F123" s="91" t="s">
        <v>71</v>
      </c>
      <c r="G123" s="93" t="s">
        <v>864</v>
      </c>
      <c r="H123" s="94">
        <v>40</v>
      </c>
      <c r="I123" s="96" t="s">
        <v>78</v>
      </c>
      <c r="J123" s="37">
        <f>VLOOKUP($H123,[1]EDA!$H$6:$BN$980,J$1,FALSE)</f>
        <v>3</v>
      </c>
      <c r="K123" s="36">
        <f>VLOOKUP($H123,[1]EDA!$H$6:$BN$980,K$1,FALSE)</f>
        <v>0</v>
      </c>
      <c r="L123" s="36">
        <f>VLOOKUP($H123,[1]EDA!$H$6:$BN$980,L$1,FALSE)</f>
        <v>0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45.333333333333336</v>
      </c>
      <c r="W123" s="10">
        <f t="shared" si="20"/>
        <v>3</v>
      </c>
      <c r="X123" s="106">
        <f t="shared" si="16"/>
        <v>6.6176470588235299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0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1"/>
        <v>0</v>
      </c>
      <c r="AM123" s="106">
        <f t="shared" si="17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2"/>
        <v>0</v>
      </c>
      <c r="BB123" s="106">
        <f t="shared" si="18"/>
        <v>0</v>
      </c>
      <c r="BC123" s="36">
        <f>VLOOKUP($H123,[4]IRA!$H$7:$CS$981,BC$1,FALSE)</f>
        <v>7</v>
      </c>
      <c r="BD123" s="36">
        <f>VLOOKUP($H123,[4]IRA!$H$7:$CS$981,BD$1,FALSE)</f>
        <v>0</v>
      </c>
      <c r="BE123" s="36">
        <f>VLOOKUP($H123,[4]IRA!$H$7:$CS$981,BE$1,FALSE)</f>
        <v>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91.666666666666671</v>
      </c>
      <c r="BP123" s="10">
        <f t="shared" si="23"/>
        <v>7</v>
      </c>
      <c r="BQ123" s="106">
        <f t="shared" si="19"/>
        <v>7.6363636363636358</v>
      </c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</row>
    <row r="124" spans="1:118" s="80" customFormat="1" ht="10.199999999999999" x14ac:dyDescent="0.2">
      <c r="A124" s="91" t="s">
        <v>2</v>
      </c>
      <c r="B124" s="91" t="s">
        <v>72</v>
      </c>
      <c r="C124" s="92">
        <v>400</v>
      </c>
      <c r="D124" s="91" t="s">
        <v>823</v>
      </c>
      <c r="E124" s="91" t="s">
        <v>519</v>
      </c>
      <c r="F124" s="91" t="s">
        <v>71</v>
      </c>
      <c r="G124" s="93" t="s">
        <v>550</v>
      </c>
      <c r="H124" s="94">
        <v>41</v>
      </c>
      <c r="I124" s="96" t="s">
        <v>76</v>
      </c>
      <c r="J124" s="37">
        <f>VLOOKUP($H124,[1]EDA!$H$6:$BN$980,J$1,FALSE)</f>
        <v>2</v>
      </c>
      <c r="K124" s="36">
        <f>VLOOKUP($H124,[1]EDA!$H$6:$BN$980,K$1,FALSE)</f>
        <v>0</v>
      </c>
      <c r="L124" s="36">
        <f>VLOOKUP($H124,[1]EDA!$H$6:$BN$980,L$1,FALSE)</f>
        <v>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47.333333333333329</v>
      </c>
      <c r="W124" s="10">
        <f t="shared" si="20"/>
        <v>2</v>
      </c>
      <c r="X124" s="106">
        <f t="shared" si="16"/>
        <v>4.2253521126760569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0.33333333333333331</v>
      </c>
      <c r="AL124" s="39">
        <f t="shared" si="21"/>
        <v>0</v>
      </c>
      <c r="AM124" s="106">
        <f t="shared" si="17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2"/>
        <v>0</v>
      </c>
      <c r="BB124" s="106">
        <f t="shared" si="18"/>
        <v>0</v>
      </c>
      <c r="BC124" s="36">
        <f>VLOOKUP($H124,[4]IRA!$H$7:$CS$981,BC$1,FALSE)</f>
        <v>2</v>
      </c>
      <c r="BD124" s="36">
        <f>VLOOKUP($H124,[4]IRA!$H$7:$CS$981,BD$1,FALSE)</f>
        <v>0</v>
      </c>
      <c r="BE124" s="36">
        <f>VLOOKUP($H124,[4]IRA!$H$7:$CS$981,BE$1,FALSE)</f>
        <v>0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92.666666666666671</v>
      </c>
      <c r="BP124" s="10">
        <f t="shared" si="23"/>
        <v>2</v>
      </c>
      <c r="BQ124" s="106">
        <f t="shared" si="19"/>
        <v>2.1582733812949639</v>
      </c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</row>
    <row r="125" spans="1:118" s="80" customFormat="1" ht="10.199999999999999" x14ac:dyDescent="0.2">
      <c r="A125" s="91" t="s">
        <v>2</v>
      </c>
      <c r="B125" s="91" t="s">
        <v>72</v>
      </c>
      <c r="C125" s="92">
        <v>400</v>
      </c>
      <c r="D125" s="91" t="s">
        <v>823</v>
      </c>
      <c r="E125" s="91" t="s">
        <v>519</v>
      </c>
      <c r="F125" s="91" t="s">
        <v>71</v>
      </c>
      <c r="G125" s="93" t="s">
        <v>550</v>
      </c>
      <c r="H125" s="94">
        <v>42</v>
      </c>
      <c r="I125" s="96" t="s">
        <v>569</v>
      </c>
      <c r="J125" s="37">
        <f>VLOOKUP($H125,[1]EDA!$H$6:$BN$980,J$1,FALSE)</f>
        <v>2</v>
      </c>
      <c r="K125" s="36">
        <f>VLOOKUP($H125,[1]EDA!$H$6:$BN$980,K$1,FALSE)</f>
        <v>0</v>
      </c>
      <c r="L125" s="36">
        <f>VLOOKUP($H125,[1]EDA!$H$6:$BN$980,L$1,FALSE)</f>
        <v>0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23</v>
      </c>
      <c r="W125" s="10">
        <f t="shared" si="20"/>
        <v>2</v>
      </c>
      <c r="X125" s="106">
        <f t="shared" si="16"/>
        <v>8.695652173913043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1"/>
        <v>0</v>
      </c>
      <c r="AM125" s="106">
        <f t="shared" si="17"/>
        <v>0</v>
      </c>
      <c r="AN125" s="36">
        <f>VLOOKUP($H125,[3]IRA!$H$6:$BN$980,AN$1,FALSE)</f>
        <v>0</v>
      </c>
      <c r="AO125" s="36">
        <f>VLOOKUP($H125,[3]IRA!$H$6:$BN$980,AO$1,FALSE)</f>
        <v>0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2"/>
        <v>0</v>
      </c>
      <c r="BB125" s="106">
        <f t="shared" si="18"/>
        <v>0</v>
      </c>
      <c r="BC125" s="36">
        <f>VLOOKUP($H125,[4]IRA!$H$7:$CS$981,BC$1,FALSE)</f>
        <v>0</v>
      </c>
      <c r="BD125" s="36">
        <f>VLOOKUP($H125,[4]IRA!$H$7:$CS$981,BD$1,FALSE)</f>
        <v>0</v>
      </c>
      <c r="BE125" s="36">
        <f>VLOOKUP($H125,[4]IRA!$H$7:$CS$981,BE$1,FALSE)</f>
        <v>0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20</v>
      </c>
      <c r="BP125" s="10">
        <f t="shared" si="23"/>
        <v>0</v>
      </c>
      <c r="BQ125" s="106">
        <f t="shared" si="19"/>
        <v>0</v>
      </c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9"/>
      <c r="CP125" s="79"/>
      <c r="CQ125" s="79"/>
      <c r="CR125" s="79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</row>
    <row r="126" spans="1:118" s="80" customFormat="1" ht="10.199999999999999" x14ac:dyDescent="0.2">
      <c r="A126" s="91" t="s">
        <v>2</v>
      </c>
      <c r="B126" s="91" t="s">
        <v>72</v>
      </c>
      <c r="C126" s="92">
        <v>400</v>
      </c>
      <c r="D126" s="91" t="s">
        <v>823</v>
      </c>
      <c r="E126" s="91" t="s">
        <v>519</v>
      </c>
      <c r="F126" s="91" t="s">
        <v>71</v>
      </c>
      <c r="G126" s="93" t="s">
        <v>550</v>
      </c>
      <c r="H126" s="94">
        <v>43</v>
      </c>
      <c r="I126" s="96" t="s">
        <v>74</v>
      </c>
      <c r="J126" s="37">
        <f>VLOOKUP($H126,[1]EDA!$H$6:$BN$980,J$1,FALSE)</f>
        <v>1</v>
      </c>
      <c r="K126" s="36">
        <f>VLOOKUP($H126,[1]EDA!$H$6:$BN$980,K$1,FALSE)</f>
        <v>0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7.333333333333333</v>
      </c>
      <c r="W126" s="10">
        <f t="shared" si="20"/>
        <v>1</v>
      </c>
      <c r="X126" s="106">
        <f t="shared" si="16"/>
        <v>13.636363636363638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1"/>
        <v>0</v>
      </c>
      <c r="AM126" s="106">
        <f t="shared" si="17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2"/>
        <v>0</v>
      </c>
      <c r="BB126" s="106">
        <f t="shared" si="18"/>
        <v>0</v>
      </c>
      <c r="BC126" s="36">
        <f>VLOOKUP($H126,[4]IRA!$H$7:$CS$981,BC$1,FALSE)</f>
        <v>0</v>
      </c>
      <c r="BD126" s="36">
        <f>VLOOKUP($H126,[4]IRA!$H$7:$CS$981,BD$1,FALSE)</f>
        <v>0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9.3333333333333339</v>
      </c>
      <c r="BP126" s="10">
        <f t="shared" si="23"/>
        <v>0</v>
      </c>
      <c r="BQ126" s="106">
        <f t="shared" si="19"/>
        <v>0</v>
      </c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9"/>
      <c r="CP126" s="79"/>
      <c r="CQ126" s="79"/>
      <c r="CR126" s="79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</row>
    <row r="127" spans="1:118" s="80" customFormat="1" ht="10.199999999999999" x14ac:dyDescent="0.2">
      <c r="A127" s="91" t="s">
        <v>2</v>
      </c>
      <c r="B127" s="91" t="s">
        <v>72</v>
      </c>
      <c r="C127" s="92">
        <v>400</v>
      </c>
      <c r="D127" s="91" t="s">
        <v>823</v>
      </c>
      <c r="E127" s="91" t="s">
        <v>519</v>
      </c>
      <c r="F127" s="91" t="s">
        <v>71</v>
      </c>
      <c r="G127" s="93" t="s">
        <v>550</v>
      </c>
      <c r="H127" s="94">
        <v>46</v>
      </c>
      <c r="I127" s="96" t="s">
        <v>80</v>
      </c>
      <c r="J127" s="37">
        <f>VLOOKUP($H127,[1]EDA!$H$6:$BN$980,J$1,FALSE)</f>
        <v>1</v>
      </c>
      <c r="K127" s="36">
        <f>VLOOKUP($H127,[1]EDA!$H$6:$BN$980,K$1,FALSE)</f>
        <v>0</v>
      </c>
      <c r="L127" s="36">
        <f>VLOOKUP($H127,[1]EDA!$H$6:$BN$980,L$1,FALSE)</f>
        <v>0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19</v>
      </c>
      <c r="W127" s="10">
        <f t="shared" si="20"/>
        <v>1</v>
      </c>
      <c r="X127" s="106">
        <f t="shared" si="16"/>
        <v>5.2631578947368416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1"/>
        <v>0</v>
      </c>
      <c r="AM127" s="106">
        <f t="shared" si="17"/>
        <v>0</v>
      </c>
      <c r="AN127" s="36">
        <f>VLOOKUP($H127,[3]IRA!$H$6:$BN$980,AN$1,FALSE)</f>
        <v>0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2"/>
        <v>0</v>
      </c>
      <c r="BB127" s="106">
        <f t="shared" si="18"/>
        <v>0</v>
      </c>
      <c r="BC127" s="36">
        <f>VLOOKUP($H127,[4]IRA!$H$7:$CS$981,BC$1,FALSE)</f>
        <v>1</v>
      </c>
      <c r="BD127" s="36">
        <f>VLOOKUP($H127,[4]IRA!$H$7:$CS$981,BD$1,FALSE)</f>
        <v>0</v>
      </c>
      <c r="BE127" s="36">
        <f>VLOOKUP($H127,[4]IRA!$H$7:$CS$981,BE$1,FALSE)</f>
        <v>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25.333333333333332</v>
      </c>
      <c r="BP127" s="10">
        <f t="shared" si="23"/>
        <v>1</v>
      </c>
      <c r="BQ127" s="106">
        <f t="shared" si="19"/>
        <v>3.9473684210526319</v>
      </c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</row>
    <row r="128" spans="1:118" s="80" customFormat="1" ht="10.199999999999999" x14ac:dyDescent="0.2">
      <c r="A128" s="91" t="s">
        <v>2</v>
      </c>
      <c r="B128" s="91" t="s">
        <v>72</v>
      </c>
      <c r="C128" s="92">
        <v>400</v>
      </c>
      <c r="D128" s="91" t="s">
        <v>823</v>
      </c>
      <c r="E128" s="91" t="s">
        <v>519</v>
      </c>
      <c r="F128" s="91" t="s">
        <v>71</v>
      </c>
      <c r="G128" s="93" t="s">
        <v>550</v>
      </c>
      <c r="H128" s="94">
        <v>277</v>
      </c>
      <c r="I128" s="96" t="s">
        <v>75</v>
      </c>
      <c r="J128" s="37">
        <f>VLOOKUP($H128,[1]EDA!$H$6:$BN$980,J$1,FALSE)</f>
        <v>0</v>
      </c>
      <c r="K128" s="36">
        <f>VLOOKUP($H128,[1]EDA!$H$6:$BN$980,K$1,FALSE)</f>
        <v>0</v>
      </c>
      <c r="L128" s="36">
        <f>VLOOKUP($H128,[1]EDA!$H$6:$BN$980,L$1,FALSE)</f>
        <v>0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0</v>
      </c>
      <c r="X128" s="106">
        <f t="shared" si="16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1"/>
        <v>0</v>
      </c>
      <c r="AM128" s="106">
        <f t="shared" si="17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2"/>
        <v>0</v>
      </c>
      <c r="BB128" s="106">
        <f t="shared" si="18"/>
        <v>0</v>
      </c>
      <c r="BC128" s="36">
        <f>VLOOKUP($H128,[4]IRA!$H$7:$CS$981,BC$1,FALSE)</f>
        <v>0</v>
      </c>
      <c r="BD128" s="36">
        <f>VLOOKUP($H128,[4]IRA!$H$7:$CS$981,BD$1,FALSE)</f>
        <v>0</v>
      </c>
      <c r="BE128" s="36">
        <f>VLOOKUP($H128,[4]IRA!$H$7:$CS$981,BE$1,FALSE)</f>
        <v>0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2</v>
      </c>
      <c r="BP128" s="10">
        <f t="shared" si="23"/>
        <v>0</v>
      </c>
      <c r="BQ128" s="106">
        <f t="shared" si="19"/>
        <v>0</v>
      </c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9"/>
      <c r="CP128" s="79"/>
      <c r="CQ128" s="79"/>
      <c r="CR128" s="79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</row>
    <row r="129" spans="1:118" s="80" customFormat="1" ht="10.199999999999999" x14ac:dyDescent="0.2">
      <c r="A129" s="91" t="s">
        <v>2</v>
      </c>
      <c r="B129" s="91" t="s">
        <v>72</v>
      </c>
      <c r="C129" s="92">
        <v>400</v>
      </c>
      <c r="D129" s="91" t="s">
        <v>823</v>
      </c>
      <c r="E129" s="91" t="s">
        <v>519</v>
      </c>
      <c r="F129" s="91" t="s">
        <v>71</v>
      </c>
      <c r="G129" s="93" t="s">
        <v>550</v>
      </c>
      <c r="H129" s="99">
        <v>6727</v>
      </c>
      <c r="I129" s="96" t="s">
        <v>81</v>
      </c>
      <c r="J129" s="37">
        <f>VLOOKUP($H129,[1]EDA!$H$6:$BN$980,J$1,FALSE)</f>
        <v>3</v>
      </c>
      <c r="K129" s="36">
        <f>VLOOKUP($H129,[1]EDA!$H$6:$BN$980,K$1,FALSE)</f>
        <v>0</v>
      </c>
      <c r="L129" s="36">
        <f>VLOOKUP($H129,[1]EDA!$H$6:$BN$980,L$1,FALSE)</f>
        <v>0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12.666666666666666</v>
      </c>
      <c r="W129" s="10">
        <f t="shared" si="20"/>
        <v>3</v>
      </c>
      <c r="X129" s="106">
        <f t="shared" si="16"/>
        <v>23.684210526315791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1"/>
        <v>0</v>
      </c>
      <c r="AM129" s="106">
        <f t="shared" si="17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2"/>
        <v>0</v>
      </c>
      <c r="BB129" s="106">
        <f t="shared" si="18"/>
        <v>0</v>
      </c>
      <c r="BC129" s="36">
        <f>VLOOKUP($H129,[4]IRA!$H$7:$CS$981,BC$1,FALSE)</f>
        <v>3</v>
      </c>
      <c r="BD129" s="36">
        <f>VLOOKUP($H129,[4]IRA!$H$7:$CS$981,BD$1,FALSE)</f>
        <v>0</v>
      </c>
      <c r="BE129" s="36">
        <f>VLOOKUP($H129,[4]IRA!$H$7:$CS$981,BE$1,FALSE)</f>
        <v>0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79.333333333333343</v>
      </c>
      <c r="BP129" s="10">
        <f t="shared" si="23"/>
        <v>3</v>
      </c>
      <c r="BQ129" s="106">
        <f t="shared" si="19"/>
        <v>3.7815126050420167</v>
      </c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  <c r="CF129" s="79"/>
      <c r="CG129" s="79"/>
      <c r="CH129" s="79"/>
      <c r="CI129" s="79"/>
      <c r="CJ129" s="79"/>
      <c r="CK129" s="79"/>
      <c r="CL129" s="79"/>
      <c r="CM129" s="79"/>
      <c r="CN129" s="79"/>
      <c r="CO129" s="79"/>
      <c r="CP129" s="79"/>
      <c r="CQ129" s="79"/>
      <c r="CR129" s="79"/>
      <c r="CS129" s="79"/>
      <c r="CT129" s="79"/>
      <c r="CU129" s="79"/>
      <c r="CV129" s="79"/>
      <c r="CW129" s="79"/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79"/>
      <c r="DN129" s="79"/>
    </row>
    <row r="130" spans="1:118" s="80" customFormat="1" ht="10.199999999999999" x14ac:dyDescent="0.2">
      <c r="A130" s="91" t="s">
        <v>2</v>
      </c>
      <c r="B130" s="91" t="s">
        <v>72</v>
      </c>
      <c r="C130" s="92">
        <v>400</v>
      </c>
      <c r="D130" s="91" t="s">
        <v>823</v>
      </c>
      <c r="E130" s="91" t="s">
        <v>519</v>
      </c>
      <c r="F130" s="91" t="s">
        <v>71</v>
      </c>
      <c r="G130" s="93" t="s">
        <v>550</v>
      </c>
      <c r="H130" s="100">
        <v>24407</v>
      </c>
      <c r="I130" s="96" t="s">
        <v>437</v>
      </c>
      <c r="J130" s="37">
        <f>VLOOKUP($H130,[1]EDA!$H$6:$BN$980,J$1,FALSE)</f>
        <v>0</v>
      </c>
      <c r="K130" s="36">
        <f>VLOOKUP($H130,[1]EDA!$H$6:$BN$980,K$1,FALSE)</f>
        <v>0</v>
      </c>
      <c r="L130" s="36">
        <f>VLOOKUP($H130,[1]EDA!$H$6:$BN$980,L$1,FALSE)</f>
        <v>0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0</v>
      </c>
      <c r="X130" s="106">
        <f t="shared" si="16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1"/>
        <v>0</v>
      </c>
      <c r="AM130" s="106">
        <f t="shared" si="17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2"/>
        <v>0</v>
      </c>
      <c r="BB130" s="106">
        <f t="shared" si="18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0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2</v>
      </c>
      <c r="BP130" s="10">
        <f t="shared" si="23"/>
        <v>0</v>
      </c>
      <c r="BQ130" s="106">
        <f t="shared" si="19"/>
        <v>0</v>
      </c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</row>
    <row r="131" spans="1:118" s="80" customFormat="1" ht="10.199999999999999" x14ac:dyDescent="0.2">
      <c r="A131" s="91" t="s">
        <v>8</v>
      </c>
      <c r="B131" s="91" t="s">
        <v>369</v>
      </c>
      <c r="C131" s="92">
        <v>400</v>
      </c>
      <c r="D131" s="91" t="s">
        <v>823</v>
      </c>
      <c r="E131" s="91" t="s">
        <v>519</v>
      </c>
      <c r="F131" s="91" t="s">
        <v>370</v>
      </c>
      <c r="G131" s="93" t="s">
        <v>549</v>
      </c>
      <c r="H131" s="97">
        <v>53</v>
      </c>
      <c r="I131" s="96" t="s">
        <v>370</v>
      </c>
      <c r="J131" s="37">
        <f>VLOOKUP($H131,[1]EDA!$H$6:$BN$980,J$1,FALSE)</f>
        <v>2</v>
      </c>
      <c r="K131" s="36">
        <f>VLOOKUP($H131,[1]EDA!$H$6:$BN$980,K$1,FALSE)</f>
        <v>1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77</v>
      </c>
      <c r="W131" s="10">
        <f t="shared" si="20"/>
        <v>3</v>
      </c>
      <c r="X131" s="106">
        <f t="shared" si="16"/>
        <v>3.8961038961038961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2.6666666666666665</v>
      </c>
      <c r="AL131" s="39">
        <f t="shared" si="21"/>
        <v>0</v>
      </c>
      <c r="AM131" s="106">
        <f t="shared" si="17"/>
        <v>0</v>
      </c>
      <c r="AN131" s="36">
        <f>VLOOKUP($H131,[3]IRA!$H$6:$BN$980,AN$1,FALSE)</f>
        <v>0</v>
      </c>
      <c r="AO131" s="36">
        <f>VLOOKUP($H131,[3]IRA!$H$6:$BN$980,AO$1,FALSE)</f>
        <v>2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2"/>
        <v>2</v>
      </c>
      <c r="BB131" s="106">
        <f t="shared" si="18"/>
        <v>0</v>
      </c>
      <c r="BC131" s="36">
        <f>VLOOKUP($H131,[4]IRA!$H$7:$CS$981,BC$1,FALSE)</f>
        <v>12</v>
      </c>
      <c r="BD131" s="36">
        <f>VLOOKUP($H131,[4]IRA!$H$7:$CS$981,BD$1,FALSE)</f>
        <v>5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650.33333333333337</v>
      </c>
      <c r="BP131" s="10">
        <f t="shared" si="23"/>
        <v>17</v>
      </c>
      <c r="BQ131" s="106">
        <f t="shared" si="19"/>
        <v>2.6140440799589952</v>
      </c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</row>
    <row r="132" spans="1:118" s="80" customFormat="1" ht="10.199999999999999" x14ac:dyDescent="0.2">
      <c r="A132" s="91" t="s">
        <v>8</v>
      </c>
      <c r="B132" s="91" t="s">
        <v>369</v>
      </c>
      <c r="C132" s="92">
        <v>400</v>
      </c>
      <c r="D132" s="91" t="s">
        <v>823</v>
      </c>
      <c r="E132" s="91" t="s">
        <v>519</v>
      </c>
      <c r="F132" s="91" t="s">
        <v>370</v>
      </c>
      <c r="G132" s="93" t="s">
        <v>550</v>
      </c>
      <c r="H132" s="97">
        <v>278</v>
      </c>
      <c r="I132" s="96" t="s">
        <v>368</v>
      </c>
      <c r="J132" s="37">
        <f>VLOOKUP($H132,[1]EDA!$H$6:$BN$980,J$1,FALSE)</f>
        <v>1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17.333333333333332</v>
      </c>
      <c r="W132" s="10">
        <f t="shared" si="20"/>
        <v>1</v>
      </c>
      <c r="X132" s="106">
        <f t="shared" si="16"/>
        <v>5.7692307692307692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1"/>
        <v>0</v>
      </c>
      <c r="AM132" s="106">
        <f t="shared" si="17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2"/>
        <v>0</v>
      </c>
      <c r="BB132" s="106">
        <f t="shared" si="18"/>
        <v>0</v>
      </c>
      <c r="BC132" s="36">
        <f>VLOOKUP($H132,[4]IRA!$H$7:$CS$981,BC$1,FALSE)</f>
        <v>4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68.666666666666671</v>
      </c>
      <c r="BP132" s="10">
        <f t="shared" si="23"/>
        <v>4</v>
      </c>
      <c r="BQ132" s="106">
        <f t="shared" si="19"/>
        <v>5.8252427184466011</v>
      </c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  <c r="CK132" s="79"/>
      <c r="CL132" s="79"/>
      <c r="CM132" s="79"/>
      <c r="CN132" s="79"/>
      <c r="CO132" s="79"/>
      <c r="CP132" s="79"/>
      <c r="CQ132" s="79"/>
      <c r="CR132" s="79"/>
      <c r="CS132" s="79"/>
      <c r="CT132" s="79"/>
      <c r="CU132" s="79"/>
      <c r="CV132" s="79"/>
      <c r="CW132" s="79"/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79"/>
      <c r="DI132" s="79"/>
      <c r="DJ132" s="79"/>
      <c r="DK132" s="79"/>
      <c r="DL132" s="79"/>
      <c r="DM132" s="79"/>
      <c r="DN132" s="79"/>
    </row>
    <row r="133" spans="1:118" s="80" customFormat="1" ht="10.199999999999999" x14ac:dyDescent="0.2">
      <c r="A133" s="91" t="s">
        <v>245</v>
      </c>
      <c r="B133" s="91" t="s">
        <v>245</v>
      </c>
      <c r="C133" s="92">
        <v>400</v>
      </c>
      <c r="D133" s="91" t="s">
        <v>823</v>
      </c>
      <c r="E133" s="91" t="s">
        <v>245</v>
      </c>
      <c r="F133" s="91" t="s">
        <v>415</v>
      </c>
      <c r="G133" s="93" t="s">
        <v>552</v>
      </c>
      <c r="H133" s="94">
        <v>118</v>
      </c>
      <c r="I133" s="96" t="s">
        <v>244</v>
      </c>
      <c r="J133" s="37">
        <f>VLOOKUP($H133,[1]EDA!$H$6:$BN$980,J$1,FALSE)</f>
        <v>44</v>
      </c>
      <c r="K133" s="36">
        <f>VLOOKUP($H133,[1]EDA!$H$6:$BN$980,K$1,FALSE)</f>
        <v>36</v>
      </c>
      <c r="L133" s="36">
        <f>VLOOKUP($H133,[1]EDA!$H$6:$BN$980,L$1,FALSE)</f>
        <v>2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607.33333333333337</v>
      </c>
      <c r="W133" s="10">
        <f t="shared" si="20"/>
        <v>82</v>
      </c>
      <c r="X133" s="106">
        <f t="shared" si="16"/>
        <v>13.50164654226125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8.3333333333333339</v>
      </c>
      <c r="AL133" s="39">
        <f t="shared" si="21"/>
        <v>0</v>
      </c>
      <c r="AM133" s="106">
        <f t="shared" si="17"/>
        <v>0</v>
      </c>
      <c r="AN133" s="36">
        <f>VLOOKUP($H133,[3]IRA!$H$6:$BN$980,AN$1,FALSE)</f>
        <v>11</v>
      </c>
      <c r="AO133" s="36">
        <f>VLOOKUP($H133,[3]IRA!$H$6:$BN$980,AO$1,FALSE)</f>
        <v>17</v>
      </c>
      <c r="AP133" s="36">
        <f>VLOOKUP($H133,[3]IRA!$H$6:$BN$980,AP$1,FALSE)</f>
        <v>1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2"/>
        <v>29</v>
      </c>
      <c r="BB133" s="106">
        <f t="shared" si="18"/>
        <v>0</v>
      </c>
      <c r="BC133" s="36">
        <f>VLOOKUP($H133,[4]IRA!$H$7:$CS$981,BC$1,FALSE)</f>
        <v>167</v>
      </c>
      <c r="BD133" s="36">
        <f>VLOOKUP($H133,[4]IRA!$H$7:$CS$981,BD$1,FALSE)</f>
        <v>79</v>
      </c>
      <c r="BE133" s="36">
        <f>VLOOKUP($H133,[4]IRA!$H$7:$CS$981,BE$1,FALSE)</f>
        <v>4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1327.3333333333333</v>
      </c>
      <c r="BP133" s="10">
        <f t="shared" si="23"/>
        <v>250</v>
      </c>
      <c r="BQ133" s="106">
        <f t="shared" si="19"/>
        <v>18.834756403817181</v>
      </c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</row>
    <row r="134" spans="1:118" s="80" customFormat="1" ht="10.199999999999999" x14ac:dyDescent="0.2">
      <c r="A134" s="91" t="s">
        <v>245</v>
      </c>
      <c r="B134" s="91" t="s">
        <v>245</v>
      </c>
      <c r="C134" s="92">
        <v>400</v>
      </c>
      <c r="D134" s="91" t="s">
        <v>823</v>
      </c>
      <c r="E134" s="91" t="s">
        <v>245</v>
      </c>
      <c r="F134" s="91" t="s">
        <v>415</v>
      </c>
      <c r="G134" s="93" t="s">
        <v>550</v>
      </c>
      <c r="H134" s="94">
        <v>119</v>
      </c>
      <c r="I134" s="96" t="s">
        <v>246</v>
      </c>
      <c r="J134" s="37">
        <f>VLOOKUP($H134,[1]EDA!$H$6:$BN$980,J$1,FALSE)</f>
        <v>2</v>
      </c>
      <c r="K134" s="36">
        <f>VLOOKUP($H134,[1]EDA!$H$6:$BN$980,K$1,FALSE)</f>
        <v>5</v>
      </c>
      <c r="L134" s="36">
        <f>VLOOKUP($H134,[1]EDA!$H$6:$BN$980,L$1,FALSE)</f>
        <v>0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78.333333333333329</v>
      </c>
      <c r="W134" s="10">
        <f t="shared" si="20"/>
        <v>7</v>
      </c>
      <c r="X134" s="106">
        <f t="shared" ref="X134:X197" si="24">IFERROR(W134/V134,0)*100</f>
        <v>8.9361702127659584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0.33333333333333331</v>
      </c>
      <c r="AL134" s="39">
        <f t="shared" si="21"/>
        <v>0</v>
      </c>
      <c r="AM134" s="106">
        <f t="shared" ref="AM134:AM197" si="25">IFERROR(AL134/AK134,0)*100</f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2"/>
        <v>0</v>
      </c>
      <c r="BB134" s="106">
        <f t="shared" ref="BB134:BB197" si="26">IFERROR(BA134/AZ134,0)*100</f>
        <v>0</v>
      </c>
      <c r="BC134" s="36">
        <f>VLOOKUP($H134,[4]IRA!$H$7:$CS$981,BC$1,FALSE)</f>
        <v>7</v>
      </c>
      <c r="BD134" s="36">
        <f>VLOOKUP($H134,[4]IRA!$H$7:$CS$981,BD$1,FALSE)</f>
        <v>3</v>
      </c>
      <c r="BE134" s="36">
        <f>VLOOKUP($H134,[4]IRA!$H$7:$CS$981,BE$1,FALSE)</f>
        <v>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115.33333333333333</v>
      </c>
      <c r="BP134" s="10">
        <f t="shared" si="23"/>
        <v>10</v>
      </c>
      <c r="BQ134" s="106">
        <f t="shared" ref="BQ134:BQ197" si="27">IFERROR(BP134/BO134,0)*100</f>
        <v>8.6705202312138727</v>
      </c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  <c r="CK134" s="79"/>
      <c r="CL134" s="79"/>
      <c r="CM134" s="79"/>
      <c r="CN134" s="79"/>
      <c r="CO134" s="79"/>
      <c r="CP134" s="79"/>
      <c r="CQ134" s="79"/>
      <c r="CR134" s="79"/>
      <c r="CS134" s="79"/>
      <c r="CT134" s="79"/>
      <c r="CU134" s="79"/>
      <c r="CV134" s="79"/>
      <c r="CW134" s="79"/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79"/>
      <c r="DI134" s="79"/>
      <c r="DJ134" s="79"/>
      <c r="DK134" s="79"/>
      <c r="DL134" s="79"/>
      <c r="DM134" s="79"/>
      <c r="DN134" s="79"/>
    </row>
    <row r="135" spans="1:118" s="80" customFormat="1" ht="10.199999999999999" x14ac:dyDescent="0.2">
      <c r="A135" s="91" t="s">
        <v>245</v>
      </c>
      <c r="B135" s="91" t="s">
        <v>245</v>
      </c>
      <c r="C135" s="92">
        <v>400</v>
      </c>
      <c r="D135" s="91" t="s">
        <v>823</v>
      </c>
      <c r="E135" s="91" t="s">
        <v>245</v>
      </c>
      <c r="F135" s="91" t="s">
        <v>415</v>
      </c>
      <c r="G135" s="93" t="s">
        <v>550</v>
      </c>
      <c r="H135" s="94">
        <v>120</v>
      </c>
      <c r="I135" s="96" t="s">
        <v>247</v>
      </c>
      <c r="J135" s="37">
        <f>VLOOKUP($H135,[1]EDA!$H$6:$BN$980,J$1,FALSE)</f>
        <v>3</v>
      </c>
      <c r="K135" s="36">
        <f>VLOOKUP($H135,[1]EDA!$H$6:$BN$980,K$1,FALSE)</f>
        <v>3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65.333333333333329</v>
      </c>
      <c r="W135" s="10">
        <f t="shared" si="20"/>
        <v>6</v>
      </c>
      <c r="X135" s="106">
        <f t="shared" si="24"/>
        <v>9.183673469387756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1"/>
        <v>0</v>
      </c>
      <c r="AM135" s="106">
        <f t="shared" si="25"/>
        <v>0</v>
      </c>
      <c r="AN135" s="36">
        <f>VLOOKUP($H135,[3]IRA!$H$6:$BN$980,AN$1,FALSE)</f>
        <v>0</v>
      </c>
      <c r="AO135" s="36">
        <f>VLOOKUP($H135,[3]IRA!$H$6:$BN$980,AO$1,FALSE)</f>
        <v>2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2"/>
        <v>2</v>
      </c>
      <c r="BB135" s="106">
        <f t="shared" si="26"/>
        <v>0</v>
      </c>
      <c r="BC135" s="36">
        <f>VLOOKUP($H135,[4]IRA!$H$7:$CS$981,BC$1,FALSE)</f>
        <v>6</v>
      </c>
      <c r="BD135" s="36">
        <f>VLOOKUP($H135,[4]IRA!$H$7:$CS$981,BD$1,FALSE)</f>
        <v>14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126</v>
      </c>
      <c r="BP135" s="10">
        <f t="shared" si="23"/>
        <v>20</v>
      </c>
      <c r="BQ135" s="106">
        <f t="shared" si="27"/>
        <v>15.873015873015872</v>
      </c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  <c r="CK135" s="79"/>
      <c r="CL135" s="79"/>
      <c r="CM135" s="79"/>
      <c r="CN135" s="79"/>
      <c r="CO135" s="79"/>
      <c r="CP135" s="79"/>
      <c r="CQ135" s="79"/>
      <c r="CR135" s="79"/>
      <c r="CS135" s="79"/>
      <c r="CT135" s="79"/>
      <c r="CU135" s="79"/>
      <c r="CV135" s="79"/>
      <c r="CW135" s="79"/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79"/>
      <c r="DI135" s="79"/>
      <c r="DJ135" s="79"/>
      <c r="DK135" s="79"/>
      <c r="DL135" s="79"/>
      <c r="DM135" s="79"/>
      <c r="DN135" s="79"/>
    </row>
    <row r="136" spans="1:118" s="80" customFormat="1" ht="10.199999999999999" x14ac:dyDescent="0.2">
      <c r="A136" s="91" t="s">
        <v>245</v>
      </c>
      <c r="B136" s="91" t="s">
        <v>245</v>
      </c>
      <c r="C136" s="92">
        <v>400</v>
      </c>
      <c r="D136" s="91" t="s">
        <v>823</v>
      </c>
      <c r="E136" s="91" t="s">
        <v>245</v>
      </c>
      <c r="F136" s="91" t="s">
        <v>415</v>
      </c>
      <c r="G136" s="93" t="s">
        <v>550</v>
      </c>
      <c r="H136" s="94">
        <v>121</v>
      </c>
      <c r="I136" s="96" t="s">
        <v>250</v>
      </c>
      <c r="J136" s="37">
        <f>VLOOKUP($H136,[1]EDA!$H$6:$BN$980,J$1,FALSE)</f>
        <v>9</v>
      </c>
      <c r="K136" s="36">
        <f>VLOOKUP($H136,[1]EDA!$H$6:$BN$980,K$1,FALSE)</f>
        <v>10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282.33333333333337</v>
      </c>
      <c r="W136" s="10">
        <f t="shared" si="20"/>
        <v>19</v>
      </c>
      <c r="X136" s="106">
        <f t="shared" si="24"/>
        <v>6.7296340023612746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18.333333333333332</v>
      </c>
      <c r="AL136" s="39">
        <f t="shared" si="21"/>
        <v>0</v>
      </c>
      <c r="AM136" s="106">
        <f t="shared" si="25"/>
        <v>0</v>
      </c>
      <c r="AN136" s="36">
        <f>VLOOKUP($H136,[3]IRA!$H$6:$BN$980,AN$1,FALSE)</f>
        <v>12</v>
      </c>
      <c r="AO136" s="36">
        <f>VLOOKUP($H136,[3]IRA!$H$6:$BN$980,AO$1,FALSE)</f>
        <v>10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2"/>
        <v>22</v>
      </c>
      <c r="BB136" s="106">
        <f t="shared" si="26"/>
        <v>0</v>
      </c>
      <c r="BC136" s="36">
        <f>VLOOKUP($H136,[4]IRA!$H$7:$CS$981,BC$1,FALSE)</f>
        <v>40</v>
      </c>
      <c r="BD136" s="36">
        <f>VLOOKUP($H136,[4]IRA!$H$7:$CS$981,BD$1,FALSE)</f>
        <v>20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313.66666666666663</v>
      </c>
      <c r="BP136" s="10">
        <f t="shared" si="23"/>
        <v>60</v>
      </c>
      <c r="BQ136" s="106">
        <f t="shared" si="27"/>
        <v>19.128586609989377</v>
      </c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</row>
    <row r="137" spans="1:118" s="80" customFormat="1" ht="10.199999999999999" x14ac:dyDescent="0.2">
      <c r="A137" s="91" t="s">
        <v>245</v>
      </c>
      <c r="B137" s="91" t="s">
        <v>245</v>
      </c>
      <c r="C137" s="92">
        <v>400</v>
      </c>
      <c r="D137" s="91" t="s">
        <v>823</v>
      </c>
      <c r="E137" s="91" t="s">
        <v>245</v>
      </c>
      <c r="F137" s="91" t="s">
        <v>415</v>
      </c>
      <c r="G137" s="93" t="s">
        <v>550</v>
      </c>
      <c r="H137" s="94">
        <v>76</v>
      </c>
      <c r="I137" s="96" t="s">
        <v>249</v>
      </c>
      <c r="J137" s="37">
        <f>VLOOKUP($H137,[1]EDA!$H$6:$BN$980,J$1,FALSE)</f>
        <v>3</v>
      </c>
      <c r="K137" s="36">
        <f>VLOOKUP($H137,[1]EDA!$H$6:$BN$980,K$1,FALSE)</f>
        <v>3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20.666666666666668</v>
      </c>
      <c r="W137" s="10">
        <f t="shared" si="20"/>
        <v>6</v>
      </c>
      <c r="X137" s="106">
        <f t="shared" si="24"/>
        <v>29.032258064516125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1"/>
        <v>0</v>
      </c>
      <c r="AM137" s="106">
        <f t="shared" si="25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2"/>
        <v>0</v>
      </c>
      <c r="BB137" s="106">
        <f t="shared" si="26"/>
        <v>0</v>
      </c>
      <c r="BC137" s="36">
        <f>VLOOKUP($H137,[4]IRA!$H$7:$CS$981,BC$1,FALSE)</f>
        <v>34</v>
      </c>
      <c r="BD137" s="36">
        <f>VLOOKUP($H137,[4]IRA!$H$7:$CS$981,BD$1,FALSE)</f>
        <v>3</v>
      </c>
      <c r="BE137" s="36">
        <f>VLOOKUP($H137,[4]IRA!$H$7:$CS$981,BE$1,FALSE)</f>
        <v>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264.66666666666669</v>
      </c>
      <c r="BP137" s="10">
        <f t="shared" si="23"/>
        <v>37</v>
      </c>
      <c r="BQ137" s="106">
        <f t="shared" si="27"/>
        <v>13.97984886649874</v>
      </c>
      <c r="BR137" s="79"/>
      <c r="BS137" s="79"/>
      <c r="BT137" s="79"/>
      <c r="BU137" s="79"/>
      <c r="BV137" s="79"/>
      <c r="BW137" s="79"/>
      <c r="BX137" s="79"/>
      <c r="BY137" s="79"/>
      <c r="BZ137" s="79"/>
      <c r="CA137" s="79"/>
      <c r="CB137" s="79"/>
      <c r="CC137" s="79"/>
      <c r="CD137" s="79"/>
      <c r="CE137" s="79"/>
      <c r="CF137" s="79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79"/>
      <c r="DI137" s="79"/>
      <c r="DJ137" s="79"/>
      <c r="DK137" s="79"/>
      <c r="DL137" s="79"/>
      <c r="DM137" s="79"/>
      <c r="DN137" s="79"/>
    </row>
    <row r="138" spans="1:118" s="80" customFormat="1" ht="10.199999999999999" x14ac:dyDescent="0.2">
      <c r="A138" s="91" t="s">
        <v>245</v>
      </c>
      <c r="B138" s="91" t="s">
        <v>278</v>
      </c>
      <c r="C138" s="92">
        <v>400</v>
      </c>
      <c r="D138" s="91" t="s">
        <v>823</v>
      </c>
      <c r="E138" s="91" t="s">
        <v>245</v>
      </c>
      <c r="F138" s="91" t="s">
        <v>278</v>
      </c>
      <c r="G138" s="93" t="s">
        <v>549</v>
      </c>
      <c r="H138" s="97">
        <v>123</v>
      </c>
      <c r="I138" s="96" t="s">
        <v>278</v>
      </c>
      <c r="J138" s="37">
        <f>VLOOKUP($H138,[1]EDA!$H$6:$BN$980,J$1,FALSE)</f>
        <v>15</v>
      </c>
      <c r="K138" s="36">
        <f>VLOOKUP($H138,[1]EDA!$H$6:$BN$980,K$1,FALSE)</f>
        <v>9</v>
      </c>
      <c r="L138" s="36">
        <f>VLOOKUP($H138,[1]EDA!$H$6:$BN$980,L$1,FALSE)</f>
        <v>0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168</v>
      </c>
      <c r="W138" s="10">
        <f t="shared" si="20"/>
        <v>24</v>
      </c>
      <c r="X138" s="106">
        <f t="shared" si="24"/>
        <v>14.285714285714285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1.3333333333333333</v>
      </c>
      <c r="AL138" s="39">
        <f t="shared" si="21"/>
        <v>0</v>
      </c>
      <c r="AM138" s="106">
        <f t="shared" si="25"/>
        <v>0</v>
      </c>
      <c r="AN138" s="36">
        <f>VLOOKUP($H138,[3]IRA!$H$6:$BN$980,AN$1,FALSE)</f>
        <v>0</v>
      </c>
      <c r="AO138" s="36">
        <f>VLOOKUP($H138,[3]IRA!$H$6:$BN$980,AO$1,FALSE)</f>
        <v>3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2"/>
        <v>3</v>
      </c>
      <c r="BB138" s="106">
        <f t="shared" si="26"/>
        <v>0</v>
      </c>
      <c r="BC138" s="36">
        <f>VLOOKUP($H138,[4]IRA!$H$7:$CS$981,BC$1,FALSE)</f>
        <v>41</v>
      </c>
      <c r="BD138" s="36">
        <f>VLOOKUP($H138,[4]IRA!$H$7:$CS$981,BD$1,FALSE)</f>
        <v>31</v>
      </c>
      <c r="BE138" s="36">
        <f>VLOOKUP($H138,[4]IRA!$H$7:$CS$981,BE$1,FALSE)</f>
        <v>0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517</v>
      </c>
      <c r="BP138" s="10">
        <f t="shared" si="23"/>
        <v>72</v>
      </c>
      <c r="BQ138" s="106">
        <f t="shared" si="27"/>
        <v>13.926499032882012</v>
      </c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79"/>
      <c r="DI138" s="79"/>
      <c r="DJ138" s="79"/>
      <c r="DK138" s="79"/>
      <c r="DL138" s="79"/>
      <c r="DM138" s="79"/>
      <c r="DN138" s="79"/>
    </row>
    <row r="139" spans="1:118" s="80" customFormat="1" ht="10.199999999999999" x14ac:dyDescent="0.2">
      <c r="A139" s="91" t="s">
        <v>245</v>
      </c>
      <c r="B139" s="91" t="s">
        <v>278</v>
      </c>
      <c r="C139" s="92">
        <v>400</v>
      </c>
      <c r="D139" s="91" t="s">
        <v>823</v>
      </c>
      <c r="E139" s="91" t="s">
        <v>245</v>
      </c>
      <c r="F139" s="91" t="s">
        <v>278</v>
      </c>
      <c r="G139" s="93" t="s">
        <v>550</v>
      </c>
      <c r="H139" s="97">
        <v>124</v>
      </c>
      <c r="I139" s="96" t="s">
        <v>280</v>
      </c>
      <c r="J139" s="37">
        <f>VLOOKUP($H139,[1]EDA!$H$6:$BN$980,J$1,FALSE)</f>
        <v>0</v>
      </c>
      <c r="K139" s="36">
        <f>VLOOKUP($H139,[1]EDA!$H$6:$BN$980,K$1,FALSE)</f>
        <v>5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116.66666666666667</v>
      </c>
      <c r="W139" s="10">
        <f t="shared" si="20"/>
        <v>5</v>
      </c>
      <c r="X139" s="106">
        <f t="shared" si="24"/>
        <v>4.2857142857142856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5</v>
      </c>
      <c r="AL139" s="39">
        <f t="shared" si="21"/>
        <v>0</v>
      </c>
      <c r="AM139" s="106">
        <f t="shared" si="25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2"/>
        <v>0</v>
      </c>
      <c r="BB139" s="106">
        <f t="shared" si="26"/>
        <v>0</v>
      </c>
      <c r="BC139" s="36">
        <f>VLOOKUP($H139,[4]IRA!$H$7:$CS$981,BC$1,FALSE)</f>
        <v>0</v>
      </c>
      <c r="BD139" s="36">
        <f>VLOOKUP($H139,[4]IRA!$H$7:$CS$981,BD$1,FALSE)</f>
        <v>20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415.33333333333331</v>
      </c>
      <c r="BP139" s="10">
        <f t="shared" si="23"/>
        <v>20</v>
      </c>
      <c r="BQ139" s="106">
        <f t="shared" si="27"/>
        <v>4.8154093097913329</v>
      </c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9"/>
      <c r="DM139" s="79"/>
      <c r="DN139" s="79"/>
    </row>
    <row r="140" spans="1:118" s="80" customFormat="1" ht="10.199999999999999" x14ac:dyDescent="0.2">
      <c r="A140" s="91" t="s">
        <v>245</v>
      </c>
      <c r="B140" s="91" t="s">
        <v>278</v>
      </c>
      <c r="C140" s="92">
        <v>400</v>
      </c>
      <c r="D140" s="91" t="s">
        <v>823</v>
      </c>
      <c r="E140" s="91" t="s">
        <v>245</v>
      </c>
      <c r="F140" s="91" t="s">
        <v>278</v>
      </c>
      <c r="G140" s="93" t="s">
        <v>550</v>
      </c>
      <c r="H140" s="97">
        <v>290</v>
      </c>
      <c r="I140" s="96" t="s">
        <v>281</v>
      </c>
      <c r="J140" s="37">
        <f>VLOOKUP($H140,[1]EDA!$H$6:$BN$980,J$1,FALSE)</f>
        <v>0</v>
      </c>
      <c r="K140" s="36">
        <f>VLOOKUP($H140,[1]EDA!$H$6:$BN$980,K$1,FALSE)</f>
        <v>9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68.666666666666671</v>
      </c>
      <c r="W140" s="10">
        <f t="shared" si="20"/>
        <v>9</v>
      </c>
      <c r="X140" s="106">
        <f t="shared" si="24"/>
        <v>13.106796116504855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1"/>
        <v>0</v>
      </c>
      <c r="AM140" s="106">
        <f t="shared" si="25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2"/>
        <v>0</v>
      </c>
      <c r="BB140" s="106">
        <f t="shared" si="26"/>
        <v>0</v>
      </c>
      <c r="BC140" s="36">
        <f>VLOOKUP($H140,[4]IRA!$H$7:$CS$981,BC$1,FALSE)</f>
        <v>0</v>
      </c>
      <c r="BD140" s="36">
        <f>VLOOKUP($H140,[4]IRA!$H$7:$CS$981,BD$1,FALSE)</f>
        <v>18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298.66666666666663</v>
      </c>
      <c r="BP140" s="10">
        <f t="shared" si="23"/>
        <v>18</v>
      </c>
      <c r="BQ140" s="106">
        <f t="shared" si="27"/>
        <v>6.0267857142857153</v>
      </c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</row>
    <row r="141" spans="1:118" s="80" customFormat="1" ht="10.199999999999999" x14ac:dyDescent="0.2">
      <c r="A141" s="91" t="s">
        <v>245</v>
      </c>
      <c r="B141" s="91" t="s">
        <v>278</v>
      </c>
      <c r="C141" s="92">
        <v>400</v>
      </c>
      <c r="D141" s="91" t="s">
        <v>823</v>
      </c>
      <c r="E141" s="91" t="s">
        <v>245</v>
      </c>
      <c r="F141" s="91" t="s">
        <v>278</v>
      </c>
      <c r="G141" s="93" t="s">
        <v>550</v>
      </c>
      <c r="H141" s="97">
        <v>21348</v>
      </c>
      <c r="I141" s="96" t="s">
        <v>279</v>
      </c>
      <c r="J141" s="37">
        <f>VLOOKUP($H141,[1]EDA!$H$6:$BN$980,J$1,FALSE)</f>
        <v>0</v>
      </c>
      <c r="K141" s="36">
        <f>VLOOKUP($H141,[1]EDA!$H$6:$BN$980,K$1,FALSE)</f>
        <v>3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69.666666666666657</v>
      </c>
      <c r="W141" s="10">
        <f t="shared" si="20"/>
        <v>3</v>
      </c>
      <c r="X141" s="106">
        <f t="shared" si="24"/>
        <v>4.3062200956937797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1"/>
        <v>0</v>
      </c>
      <c r="AM141" s="106">
        <f t="shared" si="25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2"/>
        <v>0</v>
      </c>
      <c r="BB141" s="106">
        <f t="shared" si="26"/>
        <v>0</v>
      </c>
      <c r="BC141" s="36">
        <f>VLOOKUP($H141,[4]IRA!$H$7:$CS$981,BC$1,FALSE)</f>
        <v>0</v>
      </c>
      <c r="BD141" s="36">
        <f>VLOOKUP($H141,[4]IRA!$H$7:$CS$981,BD$1,FALSE)</f>
        <v>6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173.66666666666666</v>
      </c>
      <c r="BP141" s="10">
        <f t="shared" si="23"/>
        <v>6</v>
      </c>
      <c r="BQ141" s="106">
        <f t="shared" si="27"/>
        <v>3.45489443378119</v>
      </c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9"/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9"/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9"/>
      <c r="DM141" s="79"/>
      <c r="DN141" s="79"/>
    </row>
    <row r="142" spans="1:118" s="80" customFormat="1" ht="10.199999999999999" x14ac:dyDescent="0.2">
      <c r="A142" s="91" t="s">
        <v>245</v>
      </c>
      <c r="B142" s="91" t="s">
        <v>278</v>
      </c>
      <c r="C142" s="92">
        <v>400</v>
      </c>
      <c r="D142" s="91" t="s">
        <v>823</v>
      </c>
      <c r="E142" s="91" t="s">
        <v>245</v>
      </c>
      <c r="F142" s="91" t="s">
        <v>278</v>
      </c>
      <c r="G142" s="93" t="s">
        <v>550</v>
      </c>
      <c r="H142" s="97">
        <v>21349</v>
      </c>
      <c r="I142" s="96" t="s">
        <v>277</v>
      </c>
      <c r="J142" s="37">
        <f>VLOOKUP($H142,[1]EDA!$H$6:$BN$980,J$1,FALSE)</f>
        <v>0</v>
      </c>
      <c r="K142" s="36">
        <f>VLOOKUP($H142,[1]EDA!$H$6:$BN$980,K$1,FALSE)</f>
        <v>5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81.333333333333329</v>
      </c>
      <c r="W142" s="10">
        <f t="shared" si="20"/>
        <v>5</v>
      </c>
      <c r="X142" s="106">
        <f t="shared" si="24"/>
        <v>6.1475409836065582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0.33333333333333331</v>
      </c>
      <c r="AL142" s="39">
        <f t="shared" si="21"/>
        <v>0</v>
      </c>
      <c r="AM142" s="106">
        <f t="shared" si="25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2"/>
        <v>0</v>
      </c>
      <c r="BB142" s="106">
        <f t="shared" si="26"/>
        <v>0</v>
      </c>
      <c r="BC142" s="36">
        <f>VLOOKUP($H142,[4]IRA!$H$7:$CS$981,BC$1,FALSE)</f>
        <v>0</v>
      </c>
      <c r="BD142" s="36">
        <f>VLOOKUP($H142,[4]IRA!$H$7:$CS$981,BD$1,FALSE)</f>
        <v>5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283</v>
      </c>
      <c r="BP142" s="10">
        <f t="shared" si="23"/>
        <v>5</v>
      </c>
      <c r="BQ142" s="106">
        <f t="shared" si="27"/>
        <v>1.7667844522968199</v>
      </c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</row>
    <row r="143" spans="1:118" s="80" customFormat="1" ht="10.199999999999999" x14ac:dyDescent="0.2">
      <c r="A143" s="91" t="s">
        <v>245</v>
      </c>
      <c r="B143" s="91" t="s">
        <v>215</v>
      </c>
      <c r="C143" s="92">
        <v>400</v>
      </c>
      <c r="D143" s="91" t="s">
        <v>823</v>
      </c>
      <c r="E143" s="91" t="s">
        <v>245</v>
      </c>
      <c r="F143" s="91" t="s">
        <v>419</v>
      </c>
      <c r="G143" s="93" t="s">
        <v>549</v>
      </c>
      <c r="H143" s="94">
        <v>113</v>
      </c>
      <c r="I143" s="96" t="s">
        <v>214</v>
      </c>
      <c r="J143" s="37">
        <f>VLOOKUP($H143,[1]EDA!$H$6:$BN$980,J$1,FALSE)</f>
        <v>15</v>
      </c>
      <c r="K143" s="36">
        <f>VLOOKUP($H143,[1]EDA!$H$6:$BN$980,K$1,FALSE)</f>
        <v>5</v>
      </c>
      <c r="L143" s="36">
        <f>VLOOKUP($H143,[1]EDA!$H$6:$BN$980,L$1,FALSE)</f>
        <v>1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219.00000000000003</v>
      </c>
      <c r="W143" s="10">
        <f t="shared" si="20"/>
        <v>21</v>
      </c>
      <c r="X143" s="106">
        <f t="shared" si="24"/>
        <v>9.5890410958904084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7.666666666666667</v>
      </c>
      <c r="AL143" s="39">
        <f t="shared" si="21"/>
        <v>0</v>
      </c>
      <c r="AM143" s="106">
        <f t="shared" si="25"/>
        <v>0</v>
      </c>
      <c r="AN143" s="36">
        <f>VLOOKUP($H143,[3]IRA!$H$6:$BN$980,AN$1,FALSE)</f>
        <v>7</v>
      </c>
      <c r="AO143" s="36">
        <f>VLOOKUP($H143,[3]IRA!$H$6:$BN$980,AO$1,FALSE)</f>
        <v>6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2"/>
        <v>13</v>
      </c>
      <c r="BB143" s="106">
        <f t="shared" si="26"/>
        <v>0</v>
      </c>
      <c r="BC143" s="36">
        <f>VLOOKUP($H143,[4]IRA!$H$7:$CS$981,BC$1,FALSE)</f>
        <v>56</v>
      </c>
      <c r="BD143" s="36">
        <f>VLOOKUP($H143,[4]IRA!$H$7:$CS$981,BD$1,FALSE)</f>
        <v>57</v>
      </c>
      <c r="BE143" s="36">
        <f>VLOOKUP($H143,[4]IRA!$H$7:$CS$981,BE$1,FALSE)</f>
        <v>6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708.33333333333326</v>
      </c>
      <c r="BP143" s="10">
        <f t="shared" si="23"/>
        <v>119</v>
      </c>
      <c r="BQ143" s="106">
        <f t="shared" si="27"/>
        <v>16.8</v>
      </c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</row>
    <row r="144" spans="1:118" s="80" customFormat="1" ht="10.199999999999999" x14ac:dyDescent="0.2">
      <c r="A144" s="91" t="s">
        <v>245</v>
      </c>
      <c r="B144" s="91" t="s">
        <v>215</v>
      </c>
      <c r="C144" s="92">
        <v>400</v>
      </c>
      <c r="D144" s="91" t="s">
        <v>823</v>
      </c>
      <c r="E144" s="91" t="s">
        <v>245</v>
      </c>
      <c r="F144" s="91" t="s">
        <v>419</v>
      </c>
      <c r="G144" s="93" t="s">
        <v>550</v>
      </c>
      <c r="H144" s="94">
        <v>114</v>
      </c>
      <c r="I144" s="96" t="s">
        <v>221</v>
      </c>
      <c r="J144" s="37">
        <f>VLOOKUP($H144,[1]EDA!$H$6:$BN$980,J$1,FALSE)</f>
        <v>1</v>
      </c>
      <c r="K144" s="36">
        <f>VLOOKUP($H144,[1]EDA!$H$6:$BN$980,K$1,FALSE)</f>
        <v>3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38.666666666666664</v>
      </c>
      <c r="W144" s="10">
        <f t="shared" si="20"/>
        <v>4</v>
      </c>
      <c r="X144" s="106">
        <f t="shared" si="24"/>
        <v>10.344827586206899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0.33333333333333331</v>
      </c>
      <c r="AL144" s="39">
        <f t="shared" si="21"/>
        <v>0</v>
      </c>
      <c r="AM144" s="106">
        <f t="shared" si="25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2"/>
        <v>0</v>
      </c>
      <c r="BB144" s="106">
        <f t="shared" si="26"/>
        <v>0</v>
      </c>
      <c r="BC144" s="36">
        <f>VLOOKUP($H144,[4]IRA!$H$7:$CS$981,BC$1,FALSE)</f>
        <v>6</v>
      </c>
      <c r="BD144" s="36">
        <f>VLOOKUP($H144,[4]IRA!$H$7:$CS$981,BD$1,FALSE)</f>
        <v>4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82</v>
      </c>
      <c r="BP144" s="10">
        <f t="shared" si="23"/>
        <v>10</v>
      </c>
      <c r="BQ144" s="106">
        <f t="shared" si="27"/>
        <v>12.195121951219512</v>
      </c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</row>
    <row r="145" spans="1:118" s="80" customFormat="1" ht="10.199999999999999" x14ac:dyDescent="0.2">
      <c r="A145" s="91" t="s">
        <v>245</v>
      </c>
      <c r="B145" s="91" t="s">
        <v>215</v>
      </c>
      <c r="C145" s="92">
        <v>400</v>
      </c>
      <c r="D145" s="91" t="s">
        <v>823</v>
      </c>
      <c r="E145" s="91" t="s">
        <v>245</v>
      </c>
      <c r="F145" s="91" t="s">
        <v>419</v>
      </c>
      <c r="G145" s="93" t="s">
        <v>550</v>
      </c>
      <c r="H145" s="94">
        <v>115</v>
      </c>
      <c r="I145" s="96" t="s">
        <v>220</v>
      </c>
      <c r="J145" s="37">
        <f>VLOOKUP($H145,[1]EDA!$H$6:$BN$980,J$1,FALSE)</f>
        <v>2</v>
      </c>
      <c r="K145" s="36">
        <f>VLOOKUP($H145,[1]EDA!$H$6:$BN$980,K$1,FALSE)</f>
        <v>1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19</v>
      </c>
      <c r="W145" s="10">
        <f t="shared" si="20"/>
        <v>3</v>
      </c>
      <c r="X145" s="106">
        <f t="shared" si="24"/>
        <v>15.789473684210526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1"/>
        <v>0</v>
      </c>
      <c r="AM145" s="106">
        <f t="shared" si="25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2"/>
        <v>0</v>
      </c>
      <c r="BB145" s="106">
        <f t="shared" si="26"/>
        <v>0</v>
      </c>
      <c r="BC145" s="36">
        <f>VLOOKUP($H145,[4]IRA!$H$7:$CS$981,BC$1,FALSE)</f>
        <v>9</v>
      </c>
      <c r="BD145" s="36">
        <f>VLOOKUP($H145,[4]IRA!$H$7:$CS$981,BD$1,FALSE)</f>
        <v>3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125.66666666666666</v>
      </c>
      <c r="BP145" s="10">
        <f t="shared" si="23"/>
        <v>12</v>
      </c>
      <c r="BQ145" s="106">
        <f t="shared" si="27"/>
        <v>9.5490716180371358</v>
      </c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</row>
    <row r="146" spans="1:118" s="80" customFormat="1" ht="10.199999999999999" x14ac:dyDescent="0.2">
      <c r="A146" s="91" t="s">
        <v>245</v>
      </c>
      <c r="B146" s="91" t="s">
        <v>215</v>
      </c>
      <c r="C146" s="92">
        <v>400</v>
      </c>
      <c r="D146" s="91" t="s">
        <v>823</v>
      </c>
      <c r="E146" s="91" t="s">
        <v>245</v>
      </c>
      <c r="F146" s="91" t="s">
        <v>419</v>
      </c>
      <c r="G146" s="93" t="s">
        <v>550</v>
      </c>
      <c r="H146" s="94">
        <v>116</v>
      </c>
      <c r="I146" s="96" t="s">
        <v>216</v>
      </c>
      <c r="J146" s="37">
        <f>VLOOKUP($H146,[1]EDA!$H$6:$BN$980,J$1,FALSE)</f>
        <v>0</v>
      </c>
      <c r="K146" s="36">
        <f>VLOOKUP($H146,[1]EDA!$H$6:$BN$980,K$1,FALSE)</f>
        <v>1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28</v>
      </c>
      <c r="W146" s="10">
        <f t="shared" si="20"/>
        <v>1</v>
      </c>
      <c r="X146" s="106">
        <f t="shared" si="24"/>
        <v>3.5714285714285712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1"/>
        <v>0</v>
      </c>
      <c r="AM146" s="106">
        <f t="shared" si="25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2"/>
        <v>0</v>
      </c>
      <c r="BB146" s="106">
        <f t="shared" si="26"/>
        <v>0</v>
      </c>
      <c r="BC146" s="36">
        <f>VLOOKUP($H146,[4]IRA!$H$7:$CS$981,BC$1,FALSE)</f>
        <v>6</v>
      </c>
      <c r="BD146" s="36">
        <f>VLOOKUP($H146,[4]IRA!$H$7:$CS$981,BD$1,FALSE)</f>
        <v>0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128.66666666666666</v>
      </c>
      <c r="BP146" s="10">
        <f t="shared" si="23"/>
        <v>6</v>
      </c>
      <c r="BQ146" s="106">
        <f t="shared" si="27"/>
        <v>4.6632124352331612</v>
      </c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</row>
    <row r="147" spans="1:118" s="80" customFormat="1" ht="10.199999999999999" x14ac:dyDescent="0.2">
      <c r="A147" s="91" t="s">
        <v>245</v>
      </c>
      <c r="B147" s="91" t="s">
        <v>215</v>
      </c>
      <c r="C147" s="92">
        <v>400</v>
      </c>
      <c r="D147" s="91" t="s">
        <v>823</v>
      </c>
      <c r="E147" s="91" t="s">
        <v>245</v>
      </c>
      <c r="F147" s="91" t="s">
        <v>419</v>
      </c>
      <c r="G147" s="93" t="s">
        <v>550</v>
      </c>
      <c r="H147" s="94">
        <v>117</v>
      </c>
      <c r="I147" s="96" t="s">
        <v>219</v>
      </c>
      <c r="J147" s="37">
        <f>VLOOKUP($H147,[1]EDA!$H$6:$BN$980,J$1,FALSE)</f>
        <v>6</v>
      </c>
      <c r="K147" s="36">
        <f>VLOOKUP($H147,[1]EDA!$H$6:$BN$980,K$1,FALSE)</f>
        <v>0</v>
      </c>
      <c r="L147" s="36">
        <f>VLOOKUP($H147,[1]EDA!$H$6:$BN$980,L$1,FALSE)</f>
        <v>0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80.666666666666657</v>
      </c>
      <c r="W147" s="10">
        <f t="shared" si="20"/>
        <v>6</v>
      </c>
      <c r="X147" s="106">
        <f t="shared" si="24"/>
        <v>7.4380165289256199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1"/>
        <v>0</v>
      </c>
      <c r="AM147" s="106">
        <f t="shared" si="25"/>
        <v>0</v>
      </c>
      <c r="AN147" s="36">
        <f>VLOOKUP($H147,[3]IRA!$H$6:$BN$980,AN$1,FALSE)</f>
        <v>2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2"/>
        <v>2</v>
      </c>
      <c r="BB147" s="106">
        <f t="shared" si="26"/>
        <v>0</v>
      </c>
      <c r="BC147" s="36">
        <f>VLOOKUP($H147,[4]IRA!$H$7:$CS$981,BC$1,FALSE)</f>
        <v>10</v>
      </c>
      <c r="BD147" s="36">
        <f>VLOOKUP($H147,[4]IRA!$H$7:$CS$981,BD$1,FALSE)</f>
        <v>12</v>
      </c>
      <c r="BE147" s="36">
        <f>VLOOKUP($H147,[4]IRA!$H$7:$CS$981,BE$1,FALSE)</f>
        <v>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209.00000000000003</v>
      </c>
      <c r="BP147" s="10">
        <f t="shared" si="23"/>
        <v>22</v>
      </c>
      <c r="BQ147" s="106">
        <f t="shared" si="27"/>
        <v>10.526315789473681</v>
      </c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</row>
    <row r="148" spans="1:118" s="80" customFormat="1" ht="10.199999999999999" x14ac:dyDescent="0.2">
      <c r="A148" s="91" t="s">
        <v>245</v>
      </c>
      <c r="B148" s="91" t="s">
        <v>215</v>
      </c>
      <c r="C148" s="92">
        <v>400</v>
      </c>
      <c r="D148" s="91" t="s">
        <v>823</v>
      </c>
      <c r="E148" s="91" t="s">
        <v>245</v>
      </c>
      <c r="F148" s="91" t="s">
        <v>419</v>
      </c>
      <c r="G148" s="93" t="s">
        <v>550</v>
      </c>
      <c r="H148" s="97">
        <v>6689</v>
      </c>
      <c r="I148" s="96" t="s">
        <v>217</v>
      </c>
      <c r="J148" s="37">
        <f>VLOOKUP($H148,[1]EDA!$H$6:$BN$980,J$1,FALSE)</f>
        <v>7</v>
      </c>
      <c r="K148" s="36">
        <f>VLOOKUP($H148,[1]EDA!$H$6:$BN$980,K$1,FALSE)</f>
        <v>5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146.66666666666669</v>
      </c>
      <c r="W148" s="10">
        <f t="shared" si="20"/>
        <v>12</v>
      </c>
      <c r="X148" s="106">
        <f t="shared" si="24"/>
        <v>8.1818181818181799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1.6666666666666667</v>
      </c>
      <c r="AL148" s="39">
        <f t="shared" si="21"/>
        <v>0</v>
      </c>
      <c r="AM148" s="106">
        <f t="shared" si="25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2"/>
        <v>0</v>
      </c>
      <c r="BB148" s="106">
        <f t="shared" si="26"/>
        <v>0</v>
      </c>
      <c r="BC148" s="36">
        <f>VLOOKUP($H148,[4]IRA!$H$7:$CS$981,BC$1,FALSE)</f>
        <v>13</v>
      </c>
      <c r="BD148" s="36">
        <f>VLOOKUP($H148,[4]IRA!$H$7:$CS$981,BD$1,FALSE)</f>
        <v>5</v>
      </c>
      <c r="BE148" s="36">
        <f>VLOOKUP($H148,[4]IRA!$H$7:$CS$981,BE$1,FALSE)</f>
        <v>0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378.33333333333326</v>
      </c>
      <c r="BP148" s="10">
        <f t="shared" si="23"/>
        <v>18</v>
      </c>
      <c r="BQ148" s="106">
        <f t="shared" si="27"/>
        <v>4.757709251101323</v>
      </c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</row>
    <row r="149" spans="1:118" s="80" customFormat="1" ht="10.199999999999999" x14ac:dyDescent="0.2">
      <c r="A149" s="91" t="s">
        <v>245</v>
      </c>
      <c r="B149" s="91" t="s">
        <v>215</v>
      </c>
      <c r="C149" s="92">
        <v>400</v>
      </c>
      <c r="D149" s="91" t="s">
        <v>823</v>
      </c>
      <c r="E149" s="91" t="s">
        <v>245</v>
      </c>
      <c r="F149" s="91" t="s">
        <v>419</v>
      </c>
      <c r="G149" s="93" t="s">
        <v>550</v>
      </c>
      <c r="H149" s="97">
        <v>10488</v>
      </c>
      <c r="I149" s="96" t="s">
        <v>218</v>
      </c>
      <c r="J149" s="37">
        <f>VLOOKUP($H149,[1]EDA!$H$6:$BN$980,J$1,FALSE)</f>
        <v>7</v>
      </c>
      <c r="K149" s="36">
        <f>VLOOKUP($H149,[1]EDA!$H$6:$BN$980,K$1,FALSE)</f>
        <v>8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130.66666666666666</v>
      </c>
      <c r="W149" s="10">
        <f t="shared" si="20"/>
        <v>15</v>
      </c>
      <c r="X149" s="106">
        <f t="shared" si="24"/>
        <v>11.479591836734695</v>
      </c>
      <c r="Y149" s="36">
        <f>VLOOKUP($H149,[2]EDA!$H$6:$AY$980,Y$1,FALSE)</f>
        <v>1</v>
      </c>
      <c r="Z149" s="36">
        <f>VLOOKUP($H149,[2]EDA!$H$6:$AY$980,Z$1,FALSE)</f>
        <v>4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1</v>
      </c>
      <c r="AL149" s="39">
        <f t="shared" si="21"/>
        <v>5</v>
      </c>
      <c r="AM149" s="106">
        <f t="shared" si="25"/>
        <v>500</v>
      </c>
      <c r="AN149" s="36">
        <f>VLOOKUP($H149,[3]IRA!$H$6:$BN$980,AN$1,FALSE)</f>
        <v>0</v>
      </c>
      <c r="AO149" s="36">
        <f>VLOOKUP($H149,[3]IRA!$H$6:$BN$980,AO$1,FALSE)</f>
        <v>6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2"/>
        <v>6</v>
      </c>
      <c r="BB149" s="106">
        <f t="shared" si="26"/>
        <v>0</v>
      </c>
      <c r="BC149" s="36">
        <f>VLOOKUP($H149,[4]IRA!$H$7:$CS$981,BC$1,FALSE)</f>
        <v>16</v>
      </c>
      <c r="BD149" s="36">
        <f>VLOOKUP($H149,[4]IRA!$H$7:$CS$981,BD$1,FALSE)</f>
        <v>13</v>
      </c>
      <c r="BE149" s="36">
        <f>VLOOKUP($H149,[4]IRA!$H$7:$CS$981,BE$1,FALSE)</f>
        <v>0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372.66666666666669</v>
      </c>
      <c r="BP149" s="10">
        <f t="shared" si="23"/>
        <v>29</v>
      </c>
      <c r="BQ149" s="106">
        <f t="shared" si="27"/>
        <v>7.7817531305903396</v>
      </c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</row>
    <row r="150" spans="1:118" s="80" customFormat="1" ht="10.199999999999999" x14ac:dyDescent="0.2">
      <c r="A150" s="91" t="s">
        <v>245</v>
      </c>
      <c r="B150" s="91" t="s">
        <v>215</v>
      </c>
      <c r="C150" s="92">
        <v>400</v>
      </c>
      <c r="D150" s="91" t="s">
        <v>823</v>
      </c>
      <c r="E150" s="91" t="s">
        <v>245</v>
      </c>
      <c r="F150" s="91" t="s">
        <v>419</v>
      </c>
      <c r="G150" s="93" t="s">
        <v>550</v>
      </c>
      <c r="H150" s="101">
        <v>24047</v>
      </c>
      <c r="I150" s="102" t="s">
        <v>436</v>
      </c>
      <c r="J150" s="37">
        <f>VLOOKUP($H150,[1]EDA!$H$6:$BN$980,J$1,FALSE)</f>
        <v>5</v>
      </c>
      <c r="K150" s="36">
        <f>VLOOKUP($H150,[1]EDA!$H$6:$BN$980,K$1,FALSE)</f>
        <v>4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49.333333333333336</v>
      </c>
      <c r="W150" s="10">
        <f t="shared" si="20"/>
        <v>9</v>
      </c>
      <c r="X150" s="106">
        <f t="shared" si="24"/>
        <v>18.243243243243242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1"/>
        <v>0</v>
      </c>
      <c r="AM150" s="106">
        <f t="shared" si="25"/>
        <v>0</v>
      </c>
      <c r="AN150" s="36">
        <f>VLOOKUP($H150,[3]IRA!$H$6:$BN$980,AN$1,FALSE)</f>
        <v>34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2"/>
        <v>34</v>
      </c>
      <c r="BB150" s="106">
        <f t="shared" si="26"/>
        <v>0</v>
      </c>
      <c r="BC150" s="36">
        <f>VLOOKUP($H150,[4]IRA!$H$7:$CS$981,BC$1,FALSE)</f>
        <v>40</v>
      </c>
      <c r="BD150" s="36">
        <f>VLOOKUP($H150,[4]IRA!$H$7:$CS$981,BD$1,FALSE)</f>
        <v>7</v>
      </c>
      <c r="BE150" s="36">
        <f>VLOOKUP($H150,[4]IRA!$H$7:$CS$981,BE$1,FALSE)</f>
        <v>0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162</v>
      </c>
      <c r="BP150" s="10">
        <f t="shared" si="23"/>
        <v>47</v>
      </c>
      <c r="BQ150" s="106">
        <f t="shared" si="27"/>
        <v>29.012345679012348</v>
      </c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9"/>
      <c r="DM150" s="79"/>
      <c r="DN150" s="79"/>
    </row>
    <row r="151" spans="1:118" s="80" customFormat="1" ht="10.199999999999999" x14ac:dyDescent="0.2">
      <c r="A151" s="91" t="s">
        <v>245</v>
      </c>
      <c r="B151" s="91" t="s">
        <v>372</v>
      </c>
      <c r="C151" s="92">
        <v>400</v>
      </c>
      <c r="D151" s="91" t="s">
        <v>823</v>
      </c>
      <c r="E151" s="91" t="s">
        <v>245</v>
      </c>
      <c r="F151" s="91" t="s">
        <v>418</v>
      </c>
      <c r="G151" s="93" t="s">
        <v>549</v>
      </c>
      <c r="H151" s="97">
        <v>125</v>
      </c>
      <c r="I151" s="96" t="s">
        <v>371</v>
      </c>
      <c r="J151" s="37">
        <f>VLOOKUP($H151,[1]EDA!$H$6:$BN$980,J$1,FALSE)</f>
        <v>11</v>
      </c>
      <c r="K151" s="36">
        <f>VLOOKUP($H151,[1]EDA!$H$6:$BN$980,K$1,FALSE)</f>
        <v>8</v>
      </c>
      <c r="L151" s="36">
        <f>VLOOKUP($H151,[1]EDA!$H$6:$BN$980,L$1,FALSE)</f>
        <v>0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182</v>
      </c>
      <c r="W151" s="10">
        <f t="shared" si="20"/>
        <v>19</v>
      </c>
      <c r="X151" s="106">
        <f t="shared" si="24"/>
        <v>10.43956043956044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8.6666666666666661</v>
      </c>
      <c r="AL151" s="39">
        <f t="shared" si="21"/>
        <v>0</v>
      </c>
      <c r="AM151" s="106">
        <f t="shared" si="25"/>
        <v>0</v>
      </c>
      <c r="AN151" s="36">
        <f>VLOOKUP($H151,[3]IRA!$H$6:$BN$980,AN$1,FALSE)</f>
        <v>2</v>
      </c>
      <c r="AO151" s="36">
        <f>VLOOKUP($H151,[3]IRA!$H$6:$BN$980,AO$1,FALSE)</f>
        <v>0</v>
      </c>
      <c r="AP151" s="36">
        <f>VLOOKUP($H151,[3]IRA!$H$6:$BN$980,AP$1,FALSE)</f>
        <v>0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2"/>
        <v>2</v>
      </c>
      <c r="BB151" s="106">
        <f t="shared" si="26"/>
        <v>0</v>
      </c>
      <c r="BC151" s="36">
        <f>VLOOKUP($H151,[4]IRA!$H$7:$CS$981,BC$1,FALSE)</f>
        <v>4</v>
      </c>
      <c r="BD151" s="36">
        <f>VLOOKUP($H151,[4]IRA!$H$7:$CS$981,BD$1,FALSE)</f>
        <v>6</v>
      </c>
      <c r="BE151" s="36">
        <f>VLOOKUP($H151,[4]IRA!$H$7:$CS$981,BE$1,FALSE)</f>
        <v>0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235.33333333333334</v>
      </c>
      <c r="BP151" s="10">
        <f t="shared" si="23"/>
        <v>10</v>
      </c>
      <c r="BQ151" s="106">
        <f t="shared" si="27"/>
        <v>4.2492917847025495</v>
      </c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</row>
    <row r="152" spans="1:118" s="80" customFormat="1" ht="10.199999999999999" x14ac:dyDescent="0.2">
      <c r="A152" s="91" t="s">
        <v>245</v>
      </c>
      <c r="B152" s="91" t="s">
        <v>372</v>
      </c>
      <c r="C152" s="92">
        <v>400</v>
      </c>
      <c r="D152" s="91" t="s">
        <v>823</v>
      </c>
      <c r="E152" s="91" t="s">
        <v>245</v>
      </c>
      <c r="F152" s="91" t="s">
        <v>418</v>
      </c>
      <c r="G152" s="93" t="s">
        <v>550</v>
      </c>
      <c r="H152" s="97">
        <v>126</v>
      </c>
      <c r="I152" s="96" t="s">
        <v>374</v>
      </c>
      <c r="J152" s="37">
        <f>VLOOKUP($H152,[1]EDA!$H$6:$BN$980,J$1,FALSE)</f>
        <v>5</v>
      </c>
      <c r="K152" s="36">
        <f>VLOOKUP($H152,[1]EDA!$H$6:$BN$980,K$1,FALSE)</f>
        <v>7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149</v>
      </c>
      <c r="W152" s="10">
        <f t="shared" si="20"/>
        <v>12</v>
      </c>
      <c r="X152" s="106">
        <f t="shared" si="24"/>
        <v>8.0536912751677843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1"/>
        <v>0</v>
      </c>
      <c r="AM152" s="106">
        <f t="shared" si="25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2"/>
        <v>0</v>
      </c>
      <c r="BB152" s="106">
        <f t="shared" si="26"/>
        <v>0</v>
      </c>
      <c r="BC152" s="36">
        <f>VLOOKUP($H152,[4]IRA!$H$7:$CS$981,BC$1,FALSE)</f>
        <v>22</v>
      </c>
      <c r="BD152" s="36">
        <f>VLOOKUP($H152,[4]IRA!$H$7:$CS$981,BD$1,FALSE)</f>
        <v>14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148.33333333333334</v>
      </c>
      <c r="BP152" s="10">
        <f t="shared" si="23"/>
        <v>36</v>
      </c>
      <c r="BQ152" s="106">
        <f t="shared" si="27"/>
        <v>24.269662921348313</v>
      </c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</row>
    <row r="153" spans="1:118" s="80" customFormat="1" ht="10.199999999999999" x14ac:dyDescent="0.2">
      <c r="A153" s="91" t="s">
        <v>245</v>
      </c>
      <c r="B153" s="91" t="s">
        <v>372</v>
      </c>
      <c r="C153" s="92">
        <v>400</v>
      </c>
      <c r="D153" s="91" t="s">
        <v>823</v>
      </c>
      <c r="E153" s="91" t="s">
        <v>245</v>
      </c>
      <c r="F153" s="91" t="s">
        <v>418</v>
      </c>
      <c r="G153" s="93" t="s">
        <v>550</v>
      </c>
      <c r="H153" s="97">
        <v>127</v>
      </c>
      <c r="I153" s="96" t="s">
        <v>373</v>
      </c>
      <c r="J153" s="37">
        <f>VLOOKUP($H153,[1]EDA!$H$6:$BN$980,J$1,FALSE)</f>
        <v>6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119.66666666666666</v>
      </c>
      <c r="W153" s="10">
        <f t="shared" si="20"/>
        <v>10</v>
      </c>
      <c r="X153" s="106">
        <f t="shared" si="24"/>
        <v>8.3565459610027855</v>
      </c>
      <c r="Y153" s="36">
        <f>VLOOKUP($H153,[2]EDA!$H$6:$AY$980,Y$1,FALSE)</f>
        <v>1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3.3333333333333335</v>
      </c>
      <c r="AL153" s="39">
        <f t="shared" si="21"/>
        <v>1</v>
      </c>
      <c r="AM153" s="106">
        <f t="shared" si="25"/>
        <v>30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2"/>
        <v>0</v>
      </c>
      <c r="BB153" s="106">
        <f t="shared" si="26"/>
        <v>0</v>
      </c>
      <c r="BC153" s="36">
        <f>VLOOKUP($H153,[4]IRA!$H$7:$CS$981,BC$1,FALSE)</f>
        <v>17</v>
      </c>
      <c r="BD153" s="36">
        <f>VLOOKUP($H153,[4]IRA!$H$7:$CS$981,BD$1,FALSE)</f>
        <v>12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184</v>
      </c>
      <c r="BP153" s="10">
        <f t="shared" si="23"/>
        <v>29</v>
      </c>
      <c r="BQ153" s="106">
        <f t="shared" si="27"/>
        <v>15.760869565217392</v>
      </c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</row>
    <row r="154" spans="1:118" s="80" customFormat="1" ht="10.199999999999999" x14ac:dyDescent="0.2">
      <c r="A154" s="91" t="s">
        <v>245</v>
      </c>
      <c r="B154" s="91" t="s">
        <v>372</v>
      </c>
      <c r="C154" s="92">
        <v>400</v>
      </c>
      <c r="D154" s="91" t="s">
        <v>823</v>
      </c>
      <c r="E154" s="91" t="s">
        <v>245</v>
      </c>
      <c r="F154" s="91" t="s">
        <v>418</v>
      </c>
      <c r="G154" s="93" t="s">
        <v>550</v>
      </c>
      <c r="H154" s="97">
        <v>128</v>
      </c>
      <c r="I154" s="96" t="s">
        <v>375</v>
      </c>
      <c r="J154" s="37">
        <f>VLOOKUP($H154,[1]EDA!$H$6:$BN$980,J$1,FALSE)</f>
        <v>0</v>
      </c>
      <c r="K154" s="36">
        <f>VLOOKUP($H154,[1]EDA!$H$6:$BN$980,K$1,FALSE)</f>
        <v>3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57.333333333333336</v>
      </c>
      <c r="W154" s="10">
        <f t="shared" si="20"/>
        <v>3</v>
      </c>
      <c r="X154" s="106">
        <f t="shared" si="24"/>
        <v>5.2325581395348832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1"/>
        <v>0</v>
      </c>
      <c r="AM154" s="106">
        <f t="shared" si="25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2"/>
        <v>0</v>
      </c>
      <c r="BB154" s="106">
        <f t="shared" si="26"/>
        <v>0</v>
      </c>
      <c r="BC154" s="36">
        <f>VLOOKUP($H154,[4]IRA!$H$7:$CS$981,BC$1,FALSE)</f>
        <v>1</v>
      </c>
      <c r="BD154" s="36">
        <f>VLOOKUP($H154,[4]IRA!$H$7:$CS$981,BD$1,FALSE)</f>
        <v>0</v>
      </c>
      <c r="BE154" s="36">
        <f>VLOOKUP($H154,[4]IRA!$H$7:$CS$981,BE$1,FALSE)</f>
        <v>0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26.999999999999996</v>
      </c>
      <c r="BP154" s="10">
        <f t="shared" si="23"/>
        <v>1</v>
      </c>
      <c r="BQ154" s="106">
        <f t="shared" si="27"/>
        <v>3.7037037037037042</v>
      </c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</row>
    <row r="155" spans="1:118" s="80" customFormat="1" ht="10.199999999999999" x14ac:dyDescent="0.2">
      <c r="A155" s="91" t="s">
        <v>245</v>
      </c>
      <c r="B155" s="91" t="s">
        <v>372</v>
      </c>
      <c r="C155" s="92">
        <v>400</v>
      </c>
      <c r="D155" s="91" t="s">
        <v>823</v>
      </c>
      <c r="E155" s="91" t="s">
        <v>245</v>
      </c>
      <c r="F155" s="91" t="s">
        <v>418</v>
      </c>
      <c r="G155" s="93" t="s">
        <v>549</v>
      </c>
      <c r="H155" s="94">
        <v>291</v>
      </c>
      <c r="I155" s="96" t="s">
        <v>248</v>
      </c>
      <c r="J155" s="37">
        <f>VLOOKUP($H155,[1]EDA!$H$6:$BN$980,J$1,FALSE)</f>
        <v>10</v>
      </c>
      <c r="K155" s="36">
        <f>VLOOKUP($H155,[1]EDA!$H$6:$BN$980,K$1,FALSE)</f>
        <v>2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230.33333333333334</v>
      </c>
      <c r="W155" s="10">
        <f t="shared" si="20"/>
        <v>12</v>
      </c>
      <c r="X155" s="106">
        <f t="shared" si="24"/>
        <v>5.2098408104196814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7.666666666666667</v>
      </c>
      <c r="AL155" s="39">
        <f t="shared" si="21"/>
        <v>0</v>
      </c>
      <c r="AM155" s="106">
        <f t="shared" si="25"/>
        <v>0</v>
      </c>
      <c r="AN155" s="36">
        <f>VLOOKUP($H155,[3]IRA!$H$6:$BN$980,AN$1,FALSE)</f>
        <v>1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2"/>
        <v>1</v>
      </c>
      <c r="BB155" s="106">
        <f t="shared" si="26"/>
        <v>0</v>
      </c>
      <c r="BC155" s="36">
        <f>VLOOKUP($H155,[4]IRA!$H$7:$CS$981,BC$1,FALSE)</f>
        <v>82</v>
      </c>
      <c r="BD155" s="36">
        <f>VLOOKUP($H155,[4]IRA!$H$7:$CS$981,BD$1,FALSE)</f>
        <v>35</v>
      </c>
      <c r="BE155" s="36">
        <f>VLOOKUP($H155,[4]IRA!$H$7:$CS$981,BE$1,FALSE)</f>
        <v>0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482</v>
      </c>
      <c r="BP155" s="10">
        <f t="shared" si="23"/>
        <v>117</v>
      </c>
      <c r="BQ155" s="106">
        <f t="shared" si="27"/>
        <v>24.273858921161825</v>
      </c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</row>
    <row r="156" spans="1:118" s="80" customFormat="1" ht="10.199999999999999" x14ac:dyDescent="0.2">
      <c r="A156" s="91" t="s">
        <v>245</v>
      </c>
      <c r="B156" s="91" t="s">
        <v>245</v>
      </c>
      <c r="C156" s="92">
        <v>400</v>
      </c>
      <c r="D156" s="91" t="s">
        <v>823</v>
      </c>
      <c r="E156" s="91" t="s">
        <v>245</v>
      </c>
      <c r="F156" s="91" t="s">
        <v>418</v>
      </c>
      <c r="G156" s="93" t="s">
        <v>550</v>
      </c>
      <c r="H156" s="94">
        <v>122</v>
      </c>
      <c r="I156" s="96" t="s">
        <v>251</v>
      </c>
      <c r="J156" s="37">
        <f>VLOOKUP($H156,[1]EDA!$H$6:$BN$980,J$1,FALSE)</f>
        <v>4</v>
      </c>
      <c r="K156" s="36">
        <f>VLOOKUP($H156,[1]EDA!$H$6:$BN$980,K$1,FALSE)</f>
        <v>0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37</v>
      </c>
      <c r="W156" s="10">
        <f t="shared" si="20"/>
        <v>4</v>
      </c>
      <c r="X156" s="106">
        <f t="shared" si="24"/>
        <v>10.810810810810811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1.6666666666666667</v>
      </c>
      <c r="AL156" s="39">
        <f t="shared" si="21"/>
        <v>0</v>
      </c>
      <c r="AM156" s="106">
        <f t="shared" si="25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2"/>
        <v>0</v>
      </c>
      <c r="BB156" s="106">
        <f t="shared" si="26"/>
        <v>0</v>
      </c>
      <c r="BC156" s="36">
        <f>VLOOKUP($H156,[4]IRA!$H$7:$CS$981,BC$1,FALSE)</f>
        <v>19</v>
      </c>
      <c r="BD156" s="36">
        <f>VLOOKUP($H156,[4]IRA!$H$7:$CS$981,BD$1,FALSE)</f>
        <v>0</v>
      </c>
      <c r="BE156" s="36">
        <f>VLOOKUP($H156,[4]IRA!$H$7:$CS$981,BE$1,FALSE)</f>
        <v>0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108</v>
      </c>
      <c r="BP156" s="10">
        <f t="shared" si="23"/>
        <v>19</v>
      </c>
      <c r="BQ156" s="106">
        <f t="shared" si="27"/>
        <v>17.592592592592592</v>
      </c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</row>
    <row r="157" spans="1:118" s="80" customFormat="1" ht="10.199999999999999" x14ac:dyDescent="0.2">
      <c r="A157" s="91" t="s">
        <v>245</v>
      </c>
      <c r="B157" s="91" t="s">
        <v>245</v>
      </c>
      <c r="C157" s="92">
        <v>400</v>
      </c>
      <c r="D157" s="91" t="s">
        <v>823</v>
      </c>
      <c r="E157" s="91" t="s">
        <v>245</v>
      </c>
      <c r="F157" s="91" t="s">
        <v>418</v>
      </c>
      <c r="G157" s="93" t="s">
        <v>550</v>
      </c>
      <c r="H157" s="94">
        <v>292</v>
      </c>
      <c r="I157" s="96" t="s">
        <v>252</v>
      </c>
      <c r="J157" s="37">
        <f>VLOOKUP($H157,[1]EDA!$H$6:$BN$980,J$1,FALSE)</f>
        <v>5</v>
      </c>
      <c r="K157" s="36">
        <f>VLOOKUP($H157,[1]EDA!$H$6:$BN$980,K$1,FALSE)</f>
        <v>5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54</v>
      </c>
      <c r="W157" s="10">
        <f t="shared" ref="W157:W220" si="28">SUM(J157:U157)</f>
        <v>10</v>
      </c>
      <c r="X157" s="106">
        <f t="shared" si="24"/>
        <v>18.518518518518519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29">SUM(Y157:AJ157)</f>
        <v>0</v>
      </c>
      <c r="AM157" s="106">
        <f t="shared" si="25"/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0">SUM(AN157:AY157)</f>
        <v>0</v>
      </c>
      <c r="BB157" s="106">
        <f t="shared" si="26"/>
        <v>0</v>
      </c>
      <c r="BC157" s="36">
        <f>VLOOKUP($H157,[4]IRA!$H$7:$CS$981,BC$1,FALSE)</f>
        <v>5</v>
      </c>
      <c r="BD157" s="36">
        <f>VLOOKUP($H157,[4]IRA!$H$7:$CS$981,BD$1,FALSE)</f>
        <v>3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89.999999999999986</v>
      </c>
      <c r="BP157" s="10">
        <f t="shared" ref="BP157:BP220" si="31">SUM(BC157:BN157)</f>
        <v>8</v>
      </c>
      <c r="BQ157" s="106">
        <f t="shared" si="27"/>
        <v>8.8888888888888911</v>
      </c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</row>
    <row r="158" spans="1:118" s="80" customFormat="1" ht="10.199999999999999" x14ac:dyDescent="0.2">
      <c r="A158" s="91" t="s">
        <v>181</v>
      </c>
      <c r="B158" s="91" t="s">
        <v>180</v>
      </c>
      <c r="C158" s="92">
        <v>407</v>
      </c>
      <c r="D158" s="91" t="s">
        <v>584</v>
      </c>
      <c r="E158" s="91" t="s">
        <v>181</v>
      </c>
      <c r="F158" s="91" t="s">
        <v>180</v>
      </c>
      <c r="G158" s="93" t="s">
        <v>552</v>
      </c>
      <c r="H158" s="94">
        <v>91</v>
      </c>
      <c r="I158" s="96" t="s">
        <v>180</v>
      </c>
      <c r="J158" s="37">
        <f>VLOOKUP($H158,[1]EDA!$H$6:$BN$980,J$1,FALSE)</f>
        <v>39</v>
      </c>
      <c r="K158" s="36">
        <f>VLOOKUP($H158,[1]EDA!$H$6:$BN$980,K$1,FALSE)</f>
        <v>53</v>
      </c>
      <c r="L158" s="36">
        <f>VLOOKUP($H158,[1]EDA!$H$6:$BN$980,L$1,FALSE)</f>
        <v>10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618.33333333333337</v>
      </c>
      <c r="W158" s="10">
        <f t="shared" si="28"/>
        <v>102</v>
      </c>
      <c r="X158" s="106">
        <f t="shared" si="24"/>
        <v>16.495956873315361</v>
      </c>
      <c r="Y158" s="36">
        <f>VLOOKUP($H158,[2]EDA!$H$6:$AY$980,Y$1,FALSE)</f>
        <v>0</v>
      </c>
      <c r="Z158" s="36">
        <f>VLOOKUP($H158,[2]EDA!$H$6:$AY$980,Z$1,FALSE)</f>
        <v>1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11.833333333333334</v>
      </c>
      <c r="AL158" s="39">
        <f t="shared" si="29"/>
        <v>1</v>
      </c>
      <c r="AM158" s="106">
        <f t="shared" si="25"/>
        <v>8.4507042253521121</v>
      </c>
      <c r="AN158" s="36">
        <f>VLOOKUP($H158,[3]IRA!$H$6:$BN$980,AN$1,FALSE)</f>
        <v>59</v>
      </c>
      <c r="AO158" s="36">
        <f>VLOOKUP($H158,[3]IRA!$H$6:$BN$980,AO$1,FALSE)</f>
        <v>96</v>
      </c>
      <c r="AP158" s="36">
        <f>VLOOKUP($H158,[3]IRA!$H$6:$BN$980,AP$1,FALSE)</f>
        <v>1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0"/>
        <v>156</v>
      </c>
      <c r="BB158" s="106">
        <f t="shared" si="26"/>
        <v>0</v>
      </c>
      <c r="BC158" s="36">
        <f>VLOOKUP($H158,[4]IRA!$H$7:$CS$981,BC$1,FALSE)</f>
        <v>153</v>
      </c>
      <c r="BD158" s="36">
        <f>VLOOKUP($H158,[4]IRA!$H$7:$CS$981,BD$1,FALSE)</f>
        <v>137</v>
      </c>
      <c r="BE158" s="36">
        <f>VLOOKUP($H158,[4]IRA!$H$7:$CS$981,BE$1,FALSE)</f>
        <v>17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867.00000000000011</v>
      </c>
      <c r="BP158" s="10">
        <f t="shared" si="31"/>
        <v>307</v>
      </c>
      <c r="BQ158" s="106">
        <f t="shared" si="27"/>
        <v>35.409457900807375</v>
      </c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</row>
    <row r="159" spans="1:118" s="80" customFormat="1" ht="10.199999999999999" x14ac:dyDescent="0.2">
      <c r="A159" s="91" t="s">
        <v>181</v>
      </c>
      <c r="B159" s="91" t="s">
        <v>180</v>
      </c>
      <c r="C159" s="92">
        <v>407</v>
      </c>
      <c r="D159" s="91" t="s">
        <v>584</v>
      </c>
      <c r="E159" s="91" t="s">
        <v>181</v>
      </c>
      <c r="F159" s="91" t="s">
        <v>180</v>
      </c>
      <c r="G159" s="93" t="s">
        <v>550</v>
      </c>
      <c r="H159" s="94">
        <v>92</v>
      </c>
      <c r="I159" s="96" t="s">
        <v>184</v>
      </c>
      <c r="J159" s="37">
        <f>VLOOKUP($H159,[1]EDA!$H$6:$BN$980,J$1,FALSE)</f>
        <v>8</v>
      </c>
      <c r="K159" s="36">
        <f>VLOOKUP($H159,[1]EDA!$H$6:$BN$980,K$1,FALSE)</f>
        <v>2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69</v>
      </c>
      <c r="W159" s="10">
        <f t="shared" si="28"/>
        <v>10</v>
      </c>
      <c r="X159" s="106">
        <f t="shared" si="24"/>
        <v>14.492753623188406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0.33333333333333331</v>
      </c>
      <c r="AL159" s="39">
        <f t="shared" si="29"/>
        <v>0</v>
      </c>
      <c r="AM159" s="106">
        <f t="shared" si="25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0"/>
        <v>0</v>
      </c>
      <c r="BB159" s="106">
        <f t="shared" si="26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78.666666666666671</v>
      </c>
      <c r="BP159" s="10">
        <f t="shared" si="31"/>
        <v>1</v>
      </c>
      <c r="BQ159" s="106">
        <f t="shared" si="27"/>
        <v>1.271186440677966</v>
      </c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</row>
    <row r="160" spans="1:118" s="80" customFormat="1" ht="10.199999999999999" x14ac:dyDescent="0.2">
      <c r="A160" s="91" t="s">
        <v>181</v>
      </c>
      <c r="B160" s="91" t="s">
        <v>180</v>
      </c>
      <c r="C160" s="92">
        <v>407</v>
      </c>
      <c r="D160" s="91" t="s">
        <v>584</v>
      </c>
      <c r="E160" s="91" t="s">
        <v>181</v>
      </c>
      <c r="F160" s="91" t="s">
        <v>180</v>
      </c>
      <c r="G160" s="93" t="s">
        <v>555</v>
      </c>
      <c r="H160" s="94">
        <v>97</v>
      </c>
      <c r="I160" s="96" t="s">
        <v>185</v>
      </c>
      <c r="J160" s="37">
        <f>VLOOKUP($H160,[1]EDA!$H$6:$BN$980,J$1,FALSE)</f>
        <v>11</v>
      </c>
      <c r="K160" s="36">
        <f>VLOOKUP($H160,[1]EDA!$H$6:$BN$980,K$1,FALSE)</f>
        <v>5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73.333333333333329</v>
      </c>
      <c r="W160" s="10">
        <f t="shared" si="28"/>
        <v>16</v>
      </c>
      <c r="X160" s="106">
        <f t="shared" si="24"/>
        <v>21.81818181818182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0.33333333333333331</v>
      </c>
      <c r="AL160" s="39">
        <f t="shared" si="29"/>
        <v>0</v>
      </c>
      <c r="AM160" s="106">
        <f t="shared" si="25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0"/>
        <v>0</v>
      </c>
      <c r="BB160" s="106">
        <f t="shared" si="26"/>
        <v>0</v>
      </c>
      <c r="BC160" s="36">
        <f>VLOOKUP($H160,[4]IRA!$H$7:$CS$981,BC$1,FALSE)</f>
        <v>8</v>
      </c>
      <c r="BD160" s="36">
        <f>VLOOKUP($H160,[4]IRA!$H$7:$CS$981,BD$1,FALSE)</f>
        <v>14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117.33333333333333</v>
      </c>
      <c r="BP160" s="10">
        <f t="shared" si="31"/>
        <v>22</v>
      </c>
      <c r="BQ160" s="106">
        <f t="shared" si="27"/>
        <v>18.75</v>
      </c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</row>
    <row r="161" spans="1:118" s="80" customFormat="1" ht="10.199999999999999" x14ac:dyDescent="0.2">
      <c r="A161" s="91" t="s">
        <v>181</v>
      </c>
      <c r="B161" s="91" t="s">
        <v>180</v>
      </c>
      <c r="C161" s="92">
        <v>407</v>
      </c>
      <c r="D161" s="91" t="s">
        <v>584</v>
      </c>
      <c r="E161" s="91" t="s">
        <v>181</v>
      </c>
      <c r="F161" s="91" t="s">
        <v>180</v>
      </c>
      <c r="G161" s="93" t="s">
        <v>550</v>
      </c>
      <c r="H161" s="94">
        <v>95</v>
      </c>
      <c r="I161" s="96" t="s">
        <v>186</v>
      </c>
      <c r="J161" s="37">
        <f>VLOOKUP($H161,[1]EDA!$H$6:$BN$980,J$1,FALSE)</f>
        <v>6</v>
      </c>
      <c r="K161" s="36">
        <f>VLOOKUP($H161,[1]EDA!$H$6:$BN$980,K$1,FALSE)</f>
        <v>5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61.666666666666664</v>
      </c>
      <c r="W161" s="10">
        <f t="shared" si="28"/>
        <v>11</v>
      </c>
      <c r="X161" s="106">
        <f t="shared" si="24"/>
        <v>17.837837837837839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4</v>
      </c>
      <c r="AL161" s="39">
        <f t="shared" si="29"/>
        <v>0</v>
      </c>
      <c r="AM161" s="106">
        <f t="shared" si="25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0"/>
        <v>0</v>
      </c>
      <c r="BB161" s="106">
        <f t="shared" si="26"/>
        <v>0</v>
      </c>
      <c r="BC161" s="36">
        <f>VLOOKUP($H161,[4]IRA!$H$7:$CS$981,BC$1,FALSE)</f>
        <v>13</v>
      </c>
      <c r="BD161" s="36">
        <f>VLOOKUP($H161,[4]IRA!$H$7:$CS$981,BD$1,FALSE)</f>
        <v>4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36.666666666666664</v>
      </c>
      <c r="BP161" s="10">
        <f t="shared" si="31"/>
        <v>17</v>
      </c>
      <c r="BQ161" s="106">
        <f t="shared" si="27"/>
        <v>46.363636363636367</v>
      </c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</row>
    <row r="162" spans="1:118" s="80" customFormat="1" ht="10.199999999999999" x14ac:dyDescent="0.2">
      <c r="A162" s="91" t="s">
        <v>181</v>
      </c>
      <c r="B162" s="91" t="s">
        <v>180</v>
      </c>
      <c r="C162" s="92">
        <v>407</v>
      </c>
      <c r="D162" s="91" t="s">
        <v>584</v>
      </c>
      <c r="E162" s="91" t="s">
        <v>181</v>
      </c>
      <c r="F162" s="91" t="s">
        <v>180</v>
      </c>
      <c r="G162" s="93" t="s">
        <v>550</v>
      </c>
      <c r="H162" s="94">
        <v>96</v>
      </c>
      <c r="I162" s="96" t="s">
        <v>187</v>
      </c>
      <c r="J162" s="37">
        <f>VLOOKUP($H162,[1]EDA!$H$6:$BN$980,J$1,FALSE)</f>
        <v>2</v>
      </c>
      <c r="K162" s="36">
        <f>VLOOKUP($H162,[1]EDA!$H$6:$BN$980,K$1,FALSE)</f>
        <v>0</v>
      </c>
      <c r="L162" s="36">
        <f>VLOOKUP($H162,[1]EDA!$H$6:$BN$980,L$1,FALSE)</f>
        <v>0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20.333333333333332</v>
      </c>
      <c r="W162" s="10">
        <f t="shared" si="28"/>
        <v>2</v>
      </c>
      <c r="X162" s="106">
        <f t="shared" si="24"/>
        <v>9.8360655737704938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29"/>
        <v>0</v>
      </c>
      <c r="AM162" s="106">
        <f t="shared" si="25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0"/>
        <v>0</v>
      </c>
      <c r="BB162" s="106">
        <f t="shared" si="26"/>
        <v>0</v>
      </c>
      <c r="BC162" s="36">
        <f>VLOOKUP($H162,[4]IRA!$H$7:$CS$981,BC$1,FALSE)</f>
        <v>4</v>
      </c>
      <c r="BD162" s="36">
        <f>VLOOKUP($H162,[4]IRA!$H$7:$CS$981,BD$1,FALSE)</f>
        <v>0</v>
      </c>
      <c r="BE162" s="36">
        <f>VLOOKUP($H162,[4]IRA!$H$7:$CS$981,BE$1,FALSE)</f>
        <v>0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34.666666666666664</v>
      </c>
      <c r="BP162" s="10">
        <f t="shared" si="31"/>
        <v>4</v>
      </c>
      <c r="BQ162" s="106">
        <f t="shared" si="27"/>
        <v>11.538461538461538</v>
      </c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</row>
    <row r="163" spans="1:118" s="80" customFormat="1" ht="10.199999999999999" x14ac:dyDescent="0.2">
      <c r="A163" s="91" t="s">
        <v>181</v>
      </c>
      <c r="B163" s="91" t="s">
        <v>180</v>
      </c>
      <c r="C163" s="92">
        <v>407</v>
      </c>
      <c r="D163" s="91" t="s">
        <v>584</v>
      </c>
      <c r="E163" s="91" t="s">
        <v>181</v>
      </c>
      <c r="F163" s="91" t="s">
        <v>180</v>
      </c>
      <c r="G163" s="93" t="s">
        <v>550</v>
      </c>
      <c r="H163" s="94">
        <v>25590</v>
      </c>
      <c r="I163" s="96" t="s">
        <v>472</v>
      </c>
      <c r="J163" s="37">
        <f>VLOOKUP($H163,[1]EDA!$H$6:$BN$980,J$1,FALSE)</f>
        <v>5</v>
      </c>
      <c r="K163" s="36">
        <f>VLOOKUP($H163,[1]EDA!$H$6:$BN$980,K$1,FALSE)</f>
        <v>12</v>
      </c>
      <c r="L163" s="36">
        <f>VLOOKUP($H163,[1]EDA!$H$6:$BN$980,L$1,FALSE)</f>
        <v>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72.333333333333329</v>
      </c>
      <c r="W163" s="10">
        <f t="shared" si="28"/>
        <v>17</v>
      </c>
      <c r="X163" s="106">
        <f t="shared" si="24"/>
        <v>23.502304147465438</v>
      </c>
      <c r="Y163" s="36">
        <f>VLOOKUP($H163,[2]EDA!$H$6:$AY$980,Y$1,FALSE)</f>
        <v>0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29"/>
        <v>0</v>
      </c>
      <c r="AM163" s="106">
        <f t="shared" si="25"/>
        <v>0</v>
      </c>
      <c r="AN163" s="36">
        <f>VLOOKUP($H163,[3]IRA!$H$6:$BN$980,AN$1,FALSE)</f>
        <v>0</v>
      </c>
      <c r="AO163" s="36">
        <f>VLOOKUP($H163,[3]IRA!$H$6:$BN$980,AO$1,FALSE)</f>
        <v>0</v>
      </c>
      <c r="AP163" s="36">
        <f>VLOOKUP($H163,[3]IRA!$H$6:$BN$980,AP$1,FALSE)</f>
        <v>0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0"/>
        <v>0</v>
      </c>
      <c r="BB163" s="106">
        <f t="shared" si="26"/>
        <v>0</v>
      </c>
      <c r="BC163" s="36">
        <f>VLOOKUP($H163,[4]IRA!$H$7:$CS$981,BC$1,FALSE)</f>
        <v>14</v>
      </c>
      <c r="BD163" s="36">
        <f>VLOOKUP($H163,[4]IRA!$H$7:$CS$981,BD$1,FALSE)</f>
        <v>8</v>
      </c>
      <c r="BE163" s="36">
        <f>VLOOKUP($H163,[4]IRA!$H$7:$CS$981,BE$1,FALSE)</f>
        <v>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72.333333333333329</v>
      </c>
      <c r="BP163" s="10">
        <f t="shared" si="31"/>
        <v>22</v>
      </c>
      <c r="BQ163" s="106">
        <f t="shared" si="27"/>
        <v>30.414746543778804</v>
      </c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</row>
    <row r="164" spans="1:118" s="80" customFormat="1" ht="10.199999999999999" x14ac:dyDescent="0.2">
      <c r="A164" s="91" t="s">
        <v>181</v>
      </c>
      <c r="B164" s="91" t="s">
        <v>180</v>
      </c>
      <c r="C164" s="92">
        <v>407</v>
      </c>
      <c r="D164" s="91" t="s">
        <v>584</v>
      </c>
      <c r="E164" s="91" t="s">
        <v>181</v>
      </c>
      <c r="F164" s="91" t="s">
        <v>180</v>
      </c>
      <c r="G164" s="93" t="s">
        <v>555</v>
      </c>
      <c r="H164" s="94">
        <v>93</v>
      </c>
      <c r="I164" s="96" t="s">
        <v>188</v>
      </c>
      <c r="J164" s="37">
        <f>VLOOKUP($H164,[1]EDA!$H$6:$BN$980,J$1,FALSE)</f>
        <v>9</v>
      </c>
      <c r="K164" s="36">
        <f>VLOOKUP($H164,[1]EDA!$H$6:$BN$980,K$1,FALSE)</f>
        <v>3</v>
      </c>
      <c r="L164" s="36">
        <f>VLOOKUP($H164,[1]EDA!$H$6:$BN$980,L$1,FALSE)</f>
        <v>0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119.66666666666667</v>
      </c>
      <c r="W164" s="10">
        <f t="shared" si="28"/>
        <v>12</v>
      </c>
      <c r="X164" s="106">
        <f t="shared" si="24"/>
        <v>10.027855153203342</v>
      </c>
      <c r="Y164" s="36">
        <f>VLOOKUP($H164,[2]EDA!$H$6:$AY$980,Y$1,FALSE)</f>
        <v>1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8.6666666666666661</v>
      </c>
      <c r="AL164" s="39">
        <f t="shared" si="29"/>
        <v>1</v>
      </c>
      <c r="AM164" s="106">
        <f t="shared" si="25"/>
        <v>11.538461538461538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0"/>
        <v>1</v>
      </c>
      <c r="BB164" s="106">
        <f t="shared" si="26"/>
        <v>0</v>
      </c>
      <c r="BC164" s="36">
        <f>VLOOKUP($H164,[4]IRA!$H$7:$CS$981,BC$1,FALSE)</f>
        <v>16</v>
      </c>
      <c r="BD164" s="36">
        <f>VLOOKUP($H164,[4]IRA!$H$7:$CS$981,BD$1,FALSE)</f>
        <v>4</v>
      </c>
      <c r="BE164" s="36">
        <f>VLOOKUP($H164,[4]IRA!$H$7:$CS$981,BE$1,FALSE)</f>
        <v>0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296.66666666666674</v>
      </c>
      <c r="BP164" s="10">
        <f t="shared" si="31"/>
        <v>20</v>
      </c>
      <c r="BQ164" s="106">
        <f t="shared" si="27"/>
        <v>6.7415730337078639</v>
      </c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</row>
    <row r="165" spans="1:118" s="80" customFormat="1" ht="10.199999999999999" x14ac:dyDescent="0.2">
      <c r="A165" s="91" t="s">
        <v>181</v>
      </c>
      <c r="B165" s="91" t="s">
        <v>180</v>
      </c>
      <c r="C165" s="92">
        <v>407</v>
      </c>
      <c r="D165" s="91" t="s">
        <v>584</v>
      </c>
      <c r="E165" s="91" t="s">
        <v>181</v>
      </c>
      <c r="F165" s="91" t="s">
        <v>180</v>
      </c>
      <c r="G165" s="93" t="s">
        <v>550</v>
      </c>
      <c r="H165" s="94">
        <v>94</v>
      </c>
      <c r="I165" s="96" t="s">
        <v>183</v>
      </c>
      <c r="J165" s="37">
        <f>VLOOKUP($H165,[1]EDA!$H$6:$BN$980,J$1,FALSE)</f>
        <v>1</v>
      </c>
      <c r="K165" s="36">
        <f>VLOOKUP($H165,[1]EDA!$H$6:$BN$980,K$1,FALSE)</f>
        <v>3</v>
      </c>
      <c r="L165" s="36">
        <f>VLOOKUP($H165,[1]EDA!$H$6:$BN$980,L$1,FALSE)</f>
        <v>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30.666666666666668</v>
      </c>
      <c r="W165" s="10">
        <f t="shared" si="28"/>
        <v>4</v>
      </c>
      <c r="X165" s="106">
        <f t="shared" si="24"/>
        <v>13.043478260869565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29"/>
        <v>0</v>
      </c>
      <c r="AM165" s="106">
        <f t="shared" si="25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0"/>
        <v>0</v>
      </c>
      <c r="BB165" s="106">
        <f t="shared" si="26"/>
        <v>0</v>
      </c>
      <c r="BC165" s="36">
        <f>VLOOKUP($H165,[4]IRA!$H$7:$CS$981,BC$1,FALSE)</f>
        <v>5</v>
      </c>
      <c r="BD165" s="36">
        <f>VLOOKUP($H165,[4]IRA!$H$7:$CS$981,BD$1,FALSE)</f>
        <v>2</v>
      </c>
      <c r="BE165" s="36">
        <f>VLOOKUP($H165,[4]IRA!$H$7:$CS$981,BE$1,FALSE)</f>
        <v>0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99</v>
      </c>
      <c r="BP165" s="10">
        <f t="shared" si="31"/>
        <v>7</v>
      </c>
      <c r="BQ165" s="106">
        <f t="shared" si="27"/>
        <v>7.0707070707070701</v>
      </c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</row>
    <row r="166" spans="1:118" s="80" customFormat="1" ht="10.199999999999999" x14ac:dyDescent="0.2">
      <c r="A166" s="91" t="s">
        <v>181</v>
      </c>
      <c r="B166" s="91" t="s">
        <v>180</v>
      </c>
      <c r="C166" s="92">
        <v>407</v>
      </c>
      <c r="D166" s="91" t="s">
        <v>584</v>
      </c>
      <c r="E166" s="91" t="s">
        <v>181</v>
      </c>
      <c r="F166" s="91" t="s">
        <v>180</v>
      </c>
      <c r="G166" s="93" t="s">
        <v>550</v>
      </c>
      <c r="H166" s="94">
        <v>7041</v>
      </c>
      <c r="I166" s="96" t="s">
        <v>189</v>
      </c>
      <c r="J166" s="37">
        <f>VLOOKUP($H166,[1]EDA!$H$6:$BN$980,J$1,FALSE)</f>
        <v>0</v>
      </c>
      <c r="K166" s="36">
        <f>VLOOKUP($H166,[1]EDA!$H$6:$BN$980,K$1,FALSE)</f>
        <v>5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60.666666666666671</v>
      </c>
      <c r="W166" s="10">
        <f t="shared" si="28"/>
        <v>5</v>
      </c>
      <c r="X166" s="106">
        <f t="shared" si="24"/>
        <v>8.2417582417582409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4.666666666666667</v>
      </c>
      <c r="AL166" s="39">
        <f t="shared" si="29"/>
        <v>0</v>
      </c>
      <c r="AM166" s="106">
        <f t="shared" si="25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0"/>
        <v>0</v>
      </c>
      <c r="BB166" s="106">
        <f t="shared" si="26"/>
        <v>0</v>
      </c>
      <c r="BC166" s="36">
        <f>VLOOKUP($H166,[4]IRA!$H$7:$CS$981,BC$1,FALSE)</f>
        <v>9</v>
      </c>
      <c r="BD166" s="36">
        <f>VLOOKUP($H166,[4]IRA!$H$7:$CS$981,BD$1,FALSE)</f>
        <v>6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143</v>
      </c>
      <c r="BP166" s="10">
        <f t="shared" si="31"/>
        <v>15</v>
      </c>
      <c r="BQ166" s="106">
        <f t="shared" si="27"/>
        <v>10.48951048951049</v>
      </c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</row>
    <row r="167" spans="1:118" s="80" customFormat="1" ht="10.199999999999999" x14ac:dyDescent="0.2">
      <c r="A167" s="91" t="s">
        <v>181</v>
      </c>
      <c r="B167" s="91" t="s">
        <v>180</v>
      </c>
      <c r="C167" s="92">
        <v>407</v>
      </c>
      <c r="D167" s="91" t="s">
        <v>584</v>
      </c>
      <c r="E167" s="91" t="s">
        <v>181</v>
      </c>
      <c r="F167" s="91" t="s">
        <v>180</v>
      </c>
      <c r="G167" s="93" t="s">
        <v>550</v>
      </c>
      <c r="H167" s="94">
        <v>15306</v>
      </c>
      <c r="I167" s="96" t="s">
        <v>182</v>
      </c>
      <c r="J167" s="37">
        <f>VLOOKUP($H167,[1]EDA!$H$6:$BN$980,J$1,FALSE)</f>
        <v>18</v>
      </c>
      <c r="K167" s="36">
        <f>VLOOKUP($H167,[1]EDA!$H$6:$BN$980,K$1,FALSE)</f>
        <v>5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47</v>
      </c>
      <c r="W167" s="10">
        <f t="shared" si="28"/>
        <v>23</v>
      </c>
      <c r="X167" s="106">
        <f t="shared" si="24"/>
        <v>48.936170212765958</v>
      </c>
      <c r="Y167" s="36">
        <f>VLOOKUP($H167,[2]EDA!$H$6:$AY$980,Y$1,FALSE)</f>
        <v>1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29"/>
        <v>1</v>
      </c>
      <c r="AM167" s="106">
        <f t="shared" si="25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0"/>
        <v>0</v>
      </c>
      <c r="BB167" s="106">
        <f t="shared" si="26"/>
        <v>0</v>
      </c>
      <c r="BC167" s="36">
        <f>VLOOKUP($H167,[4]IRA!$H$7:$CS$981,BC$1,FALSE)</f>
        <v>19</v>
      </c>
      <c r="BD167" s="36">
        <f>VLOOKUP($H167,[4]IRA!$H$7:$CS$981,BD$1,FALSE)</f>
        <v>12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105.00000000000001</v>
      </c>
      <c r="BP167" s="10">
        <f t="shared" si="31"/>
        <v>31</v>
      </c>
      <c r="BQ167" s="106">
        <f t="shared" si="27"/>
        <v>29.523809523809518</v>
      </c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</row>
    <row r="168" spans="1:118" s="80" customFormat="1" ht="10.199999999999999" x14ac:dyDescent="0.2">
      <c r="A168" s="91" t="s">
        <v>181</v>
      </c>
      <c r="B168" s="91" t="s">
        <v>180</v>
      </c>
      <c r="C168" s="92">
        <v>407</v>
      </c>
      <c r="D168" s="91" t="s">
        <v>584</v>
      </c>
      <c r="E168" s="91" t="s">
        <v>181</v>
      </c>
      <c r="F168" s="91" t="s">
        <v>180</v>
      </c>
      <c r="G168" s="93" t="s">
        <v>550</v>
      </c>
      <c r="H168" s="94">
        <v>26374</v>
      </c>
      <c r="I168" s="96" t="s">
        <v>514</v>
      </c>
      <c r="J168" s="37">
        <f>VLOOKUP($H168,[1]EDA!$H$6:$BN$980,J$1,FALSE)</f>
        <v>1</v>
      </c>
      <c r="K168" s="36">
        <f>VLOOKUP($H168,[1]EDA!$H$6:$BN$980,K$1,FALSE)</f>
        <v>0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43</v>
      </c>
      <c r="W168" s="10">
        <f t="shared" si="28"/>
        <v>1</v>
      </c>
      <c r="X168" s="106">
        <f t="shared" si="24"/>
        <v>2.3255813953488373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29"/>
        <v>0</v>
      </c>
      <c r="AM168" s="106">
        <f t="shared" si="25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0"/>
        <v>0</v>
      </c>
      <c r="BB168" s="106">
        <f t="shared" si="26"/>
        <v>0</v>
      </c>
      <c r="BC168" s="36">
        <f>VLOOKUP($H168,[4]IRA!$H$7:$CS$981,BC$1,FALSE)</f>
        <v>5</v>
      </c>
      <c r="BD168" s="36">
        <f>VLOOKUP($H168,[4]IRA!$H$7:$CS$981,BD$1,FALSE)</f>
        <v>3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136</v>
      </c>
      <c r="BP168" s="10">
        <f t="shared" si="31"/>
        <v>8</v>
      </c>
      <c r="BQ168" s="106">
        <f t="shared" si="27"/>
        <v>5.8823529411764701</v>
      </c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</row>
    <row r="169" spans="1:118" s="80" customFormat="1" ht="10.199999999999999" x14ac:dyDescent="0.2">
      <c r="A169" s="91" t="s">
        <v>181</v>
      </c>
      <c r="B169" s="91" t="s">
        <v>180</v>
      </c>
      <c r="C169" s="92">
        <v>407</v>
      </c>
      <c r="D169" s="91" t="s">
        <v>584</v>
      </c>
      <c r="E169" s="91" t="s">
        <v>181</v>
      </c>
      <c r="F169" s="91" t="s">
        <v>180</v>
      </c>
      <c r="G169" s="93" t="s">
        <v>550</v>
      </c>
      <c r="H169" s="94">
        <v>26611</v>
      </c>
      <c r="I169" s="96" t="s">
        <v>511</v>
      </c>
      <c r="J169" s="37">
        <f>VLOOKUP($H169,[1]EDA!$H$6:$BN$980,J$1,FALSE)</f>
        <v>4</v>
      </c>
      <c r="K169" s="36">
        <f>VLOOKUP($H169,[1]EDA!$H$6:$BN$980,K$1,FALSE)</f>
        <v>0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37.333333333333336</v>
      </c>
      <c r="W169" s="10">
        <f t="shared" si="28"/>
        <v>4</v>
      </c>
      <c r="X169" s="106">
        <f t="shared" si="24"/>
        <v>10.714285714285714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29"/>
        <v>0</v>
      </c>
      <c r="AM169" s="106">
        <f t="shared" si="25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0"/>
        <v>0</v>
      </c>
      <c r="BB169" s="106">
        <f t="shared" si="26"/>
        <v>0</v>
      </c>
      <c r="BC169" s="36">
        <f>VLOOKUP($H169,[4]IRA!$H$7:$CS$981,BC$1,FALSE)</f>
        <v>6</v>
      </c>
      <c r="BD169" s="36">
        <f>VLOOKUP($H169,[4]IRA!$H$7:$CS$981,BD$1,FALSE)</f>
        <v>0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67.666666666666657</v>
      </c>
      <c r="BP169" s="10">
        <f t="shared" si="31"/>
        <v>6</v>
      </c>
      <c r="BQ169" s="106">
        <f t="shared" si="27"/>
        <v>8.8669950738916281</v>
      </c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</row>
    <row r="170" spans="1:118" s="80" customFormat="1" ht="10.199999999999999" x14ac:dyDescent="0.2">
      <c r="A170" s="91" t="s">
        <v>181</v>
      </c>
      <c r="B170" s="91" t="s">
        <v>201</v>
      </c>
      <c r="C170" s="92">
        <v>407</v>
      </c>
      <c r="D170" s="91" t="s">
        <v>584</v>
      </c>
      <c r="E170" s="91" t="s">
        <v>181</v>
      </c>
      <c r="F170" s="91" t="s">
        <v>180</v>
      </c>
      <c r="G170" s="93" t="s">
        <v>549</v>
      </c>
      <c r="H170" s="94">
        <v>98</v>
      </c>
      <c r="I170" s="96" t="s">
        <v>470</v>
      </c>
      <c r="J170" s="37">
        <f>VLOOKUP($H170,[1]EDA!$H$6:$BN$980,J$1,FALSE)</f>
        <v>2</v>
      </c>
      <c r="K170" s="36">
        <f>VLOOKUP($H170,[1]EDA!$H$6:$BN$980,K$1,FALSE)</f>
        <v>7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111</v>
      </c>
      <c r="W170" s="10">
        <f t="shared" si="28"/>
        <v>9</v>
      </c>
      <c r="X170" s="106">
        <f t="shared" si="24"/>
        <v>8.1081081081081088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5</v>
      </c>
      <c r="AL170" s="39">
        <f t="shared" si="29"/>
        <v>0</v>
      </c>
      <c r="AM170" s="106">
        <f t="shared" si="25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0"/>
        <v>0</v>
      </c>
      <c r="BB170" s="106">
        <f t="shared" si="26"/>
        <v>0</v>
      </c>
      <c r="BC170" s="36">
        <f>VLOOKUP($H170,[4]IRA!$H$7:$CS$981,BC$1,FALSE)</f>
        <v>0</v>
      </c>
      <c r="BD170" s="36">
        <f>VLOOKUP($H170,[4]IRA!$H$7:$CS$981,BD$1,FALSE)</f>
        <v>0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313.99999999999994</v>
      </c>
      <c r="BP170" s="10">
        <f t="shared" si="31"/>
        <v>0</v>
      </c>
      <c r="BQ170" s="106">
        <f t="shared" si="27"/>
        <v>0</v>
      </c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</row>
    <row r="171" spans="1:118" s="80" customFormat="1" ht="10.199999999999999" x14ac:dyDescent="0.2">
      <c r="A171" s="91" t="s">
        <v>181</v>
      </c>
      <c r="B171" s="91" t="s">
        <v>201</v>
      </c>
      <c r="C171" s="92">
        <v>407</v>
      </c>
      <c r="D171" s="91" t="s">
        <v>584</v>
      </c>
      <c r="E171" s="91" t="s">
        <v>181</v>
      </c>
      <c r="F171" s="91" t="s">
        <v>180</v>
      </c>
      <c r="G171" s="93" t="s">
        <v>550</v>
      </c>
      <c r="H171" s="94">
        <v>99</v>
      </c>
      <c r="I171" s="96" t="s">
        <v>203</v>
      </c>
      <c r="J171" s="37">
        <f>VLOOKUP($H171,[1]EDA!$H$6:$BN$980,J$1,FALSE)</f>
        <v>1</v>
      </c>
      <c r="K171" s="36">
        <f>VLOOKUP($H171,[1]EDA!$H$6:$BN$980,K$1,FALSE)</f>
        <v>2</v>
      </c>
      <c r="L171" s="36">
        <f>VLOOKUP($H171,[1]EDA!$H$6:$BN$980,L$1,FALSE)</f>
        <v>0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39</v>
      </c>
      <c r="W171" s="10">
        <f t="shared" si="28"/>
        <v>3</v>
      </c>
      <c r="X171" s="106">
        <f t="shared" si="24"/>
        <v>7.6923076923076925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29"/>
        <v>0</v>
      </c>
      <c r="AM171" s="106">
        <f t="shared" si="25"/>
        <v>0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0"/>
        <v>1</v>
      </c>
      <c r="BB171" s="106">
        <f t="shared" si="26"/>
        <v>0</v>
      </c>
      <c r="BC171" s="36">
        <f>VLOOKUP($H171,[4]IRA!$H$7:$CS$981,BC$1,FALSE)</f>
        <v>0</v>
      </c>
      <c r="BD171" s="36">
        <f>VLOOKUP($H171,[4]IRA!$H$7:$CS$981,BD$1,FALSE)</f>
        <v>0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51</v>
      </c>
      <c r="BP171" s="10">
        <f t="shared" si="31"/>
        <v>0</v>
      </c>
      <c r="BQ171" s="106">
        <f t="shared" si="27"/>
        <v>0</v>
      </c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</row>
    <row r="172" spans="1:118" s="80" customFormat="1" ht="10.199999999999999" x14ac:dyDescent="0.2">
      <c r="A172" s="91" t="s">
        <v>181</v>
      </c>
      <c r="B172" s="91" t="s">
        <v>201</v>
      </c>
      <c r="C172" s="92">
        <v>407</v>
      </c>
      <c r="D172" s="91" t="s">
        <v>584</v>
      </c>
      <c r="E172" s="91" t="s">
        <v>181</v>
      </c>
      <c r="F172" s="91" t="s">
        <v>180</v>
      </c>
      <c r="G172" s="93" t="s">
        <v>550</v>
      </c>
      <c r="H172" s="94">
        <v>100</v>
      </c>
      <c r="I172" s="96" t="s">
        <v>200</v>
      </c>
      <c r="J172" s="37">
        <f>VLOOKUP($H172,[1]EDA!$H$6:$BN$980,J$1,FALSE)</f>
        <v>7</v>
      </c>
      <c r="K172" s="36">
        <f>VLOOKUP($H172,[1]EDA!$H$6:$BN$980,K$1,FALSE)</f>
        <v>0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36</v>
      </c>
      <c r="W172" s="10">
        <f t="shared" si="28"/>
        <v>7</v>
      </c>
      <c r="X172" s="106">
        <f t="shared" si="24"/>
        <v>19.444444444444446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29"/>
        <v>0</v>
      </c>
      <c r="AM172" s="106">
        <f t="shared" si="25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0"/>
        <v>0</v>
      </c>
      <c r="BB172" s="106">
        <f t="shared" si="26"/>
        <v>0</v>
      </c>
      <c r="BC172" s="36">
        <f>VLOOKUP($H172,[4]IRA!$H$7:$CS$981,BC$1,FALSE)</f>
        <v>6</v>
      </c>
      <c r="BD172" s="36">
        <f>VLOOKUP($H172,[4]IRA!$H$7:$CS$981,BD$1,FALSE)</f>
        <v>2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86.666666666666657</v>
      </c>
      <c r="BP172" s="10">
        <f t="shared" si="31"/>
        <v>8</v>
      </c>
      <c r="BQ172" s="106">
        <f t="shared" si="27"/>
        <v>9.2307692307692317</v>
      </c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</row>
    <row r="173" spans="1:118" s="80" customFormat="1" ht="10.199999999999999" x14ac:dyDescent="0.2">
      <c r="A173" s="91" t="s">
        <v>181</v>
      </c>
      <c r="B173" s="91" t="s">
        <v>201</v>
      </c>
      <c r="C173" s="92">
        <v>407</v>
      </c>
      <c r="D173" s="91" t="s">
        <v>584</v>
      </c>
      <c r="E173" s="91" t="s">
        <v>181</v>
      </c>
      <c r="F173" s="91" t="s">
        <v>524</v>
      </c>
      <c r="G173" s="93" t="s">
        <v>550</v>
      </c>
      <c r="H173" s="94">
        <v>32054</v>
      </c>
      <c r="I173" s="96" t="s">
        <v>873</v>
      </c>
      <c r="J173" s="37">
        <f>VLOOKUP($H173,[1]EDA!$H$6:$BN$980,J$1,FALSE)</f>
        <v>0</v>
      </c>
      <c r="K173" s="36">
        <f>VLOOKUP($H173,[1]EDA!$H$6:$BN$980,K$1,FALSE)</f>
        <v>3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2.6666666666666665</v>
      </c>
      <c r="W173" s="10">
        <f t="shared" si="28"/>
        <v>3</v>
      </c>
      <c r="X173" s="106">
        <f t="shared" si="24"/>
        <v>112.5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29"/>
        <v>0</v>
      </c>
      <c r="AM173" s="106">
        <f t="shared" si="25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0"/>
        <v>0</v>
      </c>
      <c r="BB173" s="106">
        <f t="shared" si="26"/>
        <v>0</v>
      </c>
      <c r="BC173" s="36">
        <f>VLOOKUP($H173,[4]IRA!$H$7:$CS$981,BC$1,FALSE)</f>
        <v>0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1.6666666666666667</v>
      </c>
      <c r="BP173" s="10">
        <f t="shared" si="31"/>
        <v>1</v>
      </c>
      <c r="BQ173" s="106">
        <f t="shared" si="27"/>
        <v>60</v>
      </c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</row>
    <row r="174" spans="1:118" s="80" customFormat="1" ht="10.199999999999999" x14ac:dyDescent="0.2">
      <c r="A174" s="91" t="s">
        <v>181</v>
      </c>
      <c r="B174" s="91" t="s">
        <v>201</v>
      </c>
      <c r="C174" s="92">
        <v>407</v>
      </c>
      <c r="D174" s="91" t="s">
        <v>584</v>
      </c>
      <c r="E174" s="91" t="s">
        <v>181</v>
      </c>
      <c r="F174" s="91" t="s">
        <v>180</v>
      </c>
      <c r="G174" s="93" t="s">
        <v>550</v>
      </c>
      <c r="H174" s="94">
        <v>6728</v>
      </c>
      <c r="I174" s="96" t="s">
        <v>202</v>
      </c>
      <c r="J174" s="37">
        <f>VLOOKUP($H174,[1]EDA!$H$6:$BN$980,J$1,FALSE)</f>
        <v>8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128.33333333333334</v>
      </c>
      <c r="W174" s="10">
        <f t="shared" si="28"/>
        <v>12</v>
      </c>
      <c r="X174" s="106">
        <f t="shared" si="24"/>
        <v>9.3506493506493502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0.33333333333333331</v>
      </c>
      <c r="AL174" s="39">
        <f t="shared" si="29"/>
        <v>0</v>
      </c>
      <c r="AM174" s="106">
        <f t="shared" si="25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0"/>
        <v>0</v>
      </c>
      <c r="BB174" s="106">
        <f t="shared" si="26"/>
        <v>0</v>
      </c>
      <c r="BC174" s="36">
        <f>VLOOKUP($H174,[4]IRA!$H$7:$CS$981,BC$1,FALSE)</f>
        <v>1</v>
      </c>
      <c r="BD174" s="36">
        <f>VLOOKUP($H174,[4]IRA!$H$7:$CS$981,BD$1,FALSE)</f>
        <v>3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165.33333333333334</v>
      </c>
      <c r="BP174" s="10">
        <f t="shared" si="31"/>
        <v>4</v>
      </c>
      <c r="BQ174" s="106">
        <f t="shared" si="27"/>
        <v>2.4193548387096775</v>
      </c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</row>
    <row r="175" spans="1:118" s="80" customFormat="1" ht="10.199999999999999" x14ac:dyDescent="0.2">
      <c r="A175" s="91" t="s">
        <v>181</v>
      </c>
      <c r="B175" s="91" t="s">
        <v>180</v>
      </c>
      <c r="C175" s="92">
        <v>407</v>
      </c>
      <c r="D175" s="91" t="s">
        <v>584</v>
      </c>
      <c r="E175" s="91" t="s">
        <v>181</v>
      </c>
      <c r="F175" s="91" t="s">
        <v>180</v>
      </c>
      <c r="G175" s="93" t="s">
        <v>549</v>
      </c>
      <c r="H175" s="94">
        <v>30800</v>
      </c>
      <c r="I175" s="96" t="s">
        <v>874</v>
      </c>
      <c r="J175" s="37">
        <f>VLOOKUP($H175,[1]EDA!$H$6:$BN$980,J$1,FALSE)</f>
        <v>0</v>
      </c>
      <c r="K175" s="36">
        <f>VLOOKUP($H175,[1]EDA!$H$6:$BN$980,K$1,FALSE)</f>
        <v>0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0.66666666666666663</v>
      </c>
      <c r="W175" s="10">
        <f t="shared" si="28"/>
        <v>0</v>
      </c>
      <c r="X175" s="106">
        <f t="shared" si="24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29"/>
        <v>0</v>
      </c>
      <c r="AM175" s="106">
        <f t="shared" si="25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0"/>
        <v>0</v>
      </c>
      <c r="BB175" s="106">
        <f t="shared" si="26"/>
        <v>0</v>
      </c>
      <c r="BC175" s="36">
        <f>VLOOKUP($H175,[4]IRA!$H$7:$CS$981,BC$1,FALSE)</f>
        <v>0</v>
      </c>
      <c r="BD175" s="36">
        <f>VLOOKUP($H175,[4]IRA!$H$7:$CS$981,BD$1,FALSE)</f>
        <v>0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6</v>
      </c>
      <c r="BP175" s="10">
        <f t="shared" si="31"/>
        <v>0</v>
      </c>
      <c r="BQ175" s="106">
        <f t="shared" si="27"/>
        <v>0</v>
      </c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</row>
    <row r="176" spans="1:118" s="80" customFormat="1" ht="10.199999999999999" x14ac:dyDescent="0.2">
      <c r="A176" s="91" t="s">
        <v>181</v>
      </c>
      <c r="B176" s="91" t="s">
        <v>201</v>
      </c>
      <c r="C176" s="92">
        <v>407</v>
      </c>
      <c r="D176" s="91" t="s">
        <v>584</v>
      </c>
      <c r="E176" s="91" t="s">
        <v>181</v>
      </c>
      <c r="F176" s="91" t="s">
        <v>180</v>
      </c>
      <c r="G176" s="93" t="s">
        <v>550</v>
      </c>
      <c r="H176" s="94">
        <v>25007</v>
      </c>
      <c r="I176" s="96" t="s">
        <v>471</v>
      </c>
      <c r="J176" s="37">
        <f>VLOOKUP($H176,[1]EDA!$H$6:$BN$980,J$1,FALSE)</f>
        <v>7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24.333333333333332</v>
      </c>
      <c r="W176" s="10">
        <f t="shared" si="28"/>
        <v>7</v>
      </c>
      <c r="X176" s="106">
        <f t="shared" si="24"/>
        <v>28.767123287671236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29"/>
        <v>0</v>
      </c>
      <c r="AM176" s="106">
        <f t="shared" si="25"/>
        <v>0</v>
      </c>
      <c r="AN176" s="36">
        <f>VLOOKUP($H176,[3]IRA!$H$6:$BN$980,AN$1,FALSE)</f>
        <v>0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0"/>
        <v>0</v>
      </c>
      <c r="BB176" s="106">
        <f t="shared" si="26"/>
        <v>0</v>
      </c>
      <c r="BC176" s="36">
        <f>VLOOKUP($H176,[4]IRA!$H$7:$CS$981,BC$1,FALSE)</f>
        <v>0</v>
      </c>
      <c r="BD176" s="36">
        <f>VLOOKUP($H176,[4]IRA!$H$7:$CS$981,BD$1,FALSE)</f>
        <v>0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20.333333333333332</v>
      </c>
      <c r="BP176" s="10">
        <f t="shared" si="31"/>
        <v>0</v>
      </c>
      <c r="BQ176" s="106">
        <f t="shared" si="27"/>
        <v>0</v>
      </c>
      <c r="BR176" s="79"/>
      <c r="BS176" s="79"/>
      <c r="BT176" s="79"/>
      <c r="BU176" s="79"/>
      <c r="BV176" s="79"/>
      <c r="BW176" s="79"/>
      <c r="BX176" s="79"/>
      <c r="BY176" s="79"/>
      <c r="BZ176" s="79"/>
      <c r="CA176" s="79"/>
      <c r="CB176" s="79"/>
      <c r="CC176" s="79"/>
      <c r="CD176" s="79"/>
      <c r="CE176" s="79"/>
      <c r="CF176" s="79"/>
      <c r="CG176" s="79"/>
      <c r="CH176" s="79"/>
      <c r="CI176" s="79"/>
      <c r="CJ176" s="79"/>
      <c r="CK176" s="79"/>
      <c r="CL176" s="79"/>
      <c r="CM176" s="79"/>
      <c r="CN176" s="79"/>
      <c r="CO176" s="79"/>
      <c r="CP176" s="79"/>
      <c r="CQ176" s="79"/>
      <c r="CR176" s="79"/>
      <c r="CS176" s="79"/>
      <c r="CT176" s="79"/>
      <c r="CU176" s="79"/>
      <c r="CV176" s="79"/>
      <c r="CW176" s="79"/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79"/>
      <c r="DI176" s="79"/>
      <c r="DJ176" s="79"/>
      <c r="DK176" s="79"/>
      <c r="DL176" s="79"/>
      <c r="DM176" s="79"/>
      <c r="DN176" s="79"/>
    </row>
    <row r="177" spans="1:118" s="80" customFormat="1" ht="10.199999999999999" x14ac:dyDescent="0.2">
      <c r="A177" s="91" t="s">
        <v>181</v>
      </c>
      <c r="B177" s="91" t="s">
        <v>342</v>
      </c>
      <c r="C177" s="92">
        <v>407</v>
      </c>
      <c r="D177" s="91" t="s">
        <v>584</v>
      </c>
      <c r="E177" s="91" t="s">
        <v>181</v>
      </c>
      <c r="F177" s="91" t="s">
        <v>587</v>
      </c>
      <c r="G177" s="93" t="s">
        <v>552</v>
      </c>
      <c r="H177" s="94">
        <v>105</v>
      </c>
      <c r="I177" s="96" t="s">
        <v>343</v>
      </c>
      <c r="J177" s="37">
        <f>VLOOKUP($H177,[1]EDA!$H$6:$BN$980,J$1,FALSE)</f>
        <v>13</v>
      </c>
      <c r="K177" s="36">
        <f>VLOOKUP($H177,[1]EDA!$H$6:$BN$980,K$1,FALSE)</f>
        <v>16</v>
      </c>
      <c r="L177" s="36">
        <f>VLOOKUP($H177,[1]EDA!$H$6:$BN$980,L$1,FALSE)</f>
        <v>0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130.33333333333334</v>
      </c>
      <c r="W177" s="10">
        <f t="shared" si="28"/>
        <v>29</v>
      </c>
      <c r="X177" s="106">
        <f t="shared" si="24"/>
        <v>22.250639386189256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5.333333333333333</v>
      </c>
      <c r="AL177" s="39">
        <f t="shared" si="29"/>
        <v>0</v>
      </c>
      <c r="AM177" s="106">
        <f t="shared" si="25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0"/>
        <v>0</v>
      </c>
      <c r="BB177" s="106">
        <f t="shared" si="26"/>
        <v>0</v>
      </c>
      <c r="BC177" s="36">
        <f>VLOOKUP($H177,[4]IRA!$H$7:$CS$981,BC$1,FALSE)</f>
        <v>36</v>
      </c>
      <c r="BD177" s="36">
        <f>VLOOKUP($H177,[4]IRA!$H$7:$CS$981,BD$1,FALSE)</f>
        <v>43</v>
      </c>
      <c r="BE177" s="36">
        <f>VLOOKUP($H177,[4]IRA!$H$7:$CS$981,BE$1,FALSE)</f>
        <v>0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306.66666666666663</v>
      </c>
      <c r="BP177" s="10">
        <f t="shared" si="31"/>
        <v>79</v>
      </c>
      <c r="BQ177" s="106">
        <f t="shared" si="27"/>
        <v>25.760869565217391</v>
      </c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</row>
    <row r="178" spans="1:118" s="80" customFormat="1" ht="10.199999999999999" x14ac:dyDescent="0.2">
      <c r="A178" s="91" t="s">
        <v>181</v>
      </c>
      <c r="B178" s="91" t="s">
        <v>342</v>
      </c>
      <c r="C178" s="92">
        <v>407</v>
      </c>
      <c r="D178" s="91" t="s">
        <v>584</v>
      </c>
      <c r="E178" s="91" t="s">
        <v>181</v>
      </c>
      <c r="F178" s="91" t="s">
        <v>587</v>
      </c>
      <c r="G178" s="93" t="s">
        <v>864</v>
      </c>
      <c r="H178" s="94">
        <v>7448</v>
      </c>
      <c r="I178" s="96" t="s">
        <v>710</v>
      </c>
      <c r="J178" s="37">
        <f>VLOOKUP($H178,[1]EDA!$H$6:$BN$980,J$1,FALSE)</f>
        <v>0</v>
      </c>
      <c r="K178" s="36">
        <f>VLOOKUP($H178,[1]EDA!$H$6:$BN$980,K$1,FALSE)</f>
        <v>0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12</v>
      </c>
      <c r="W178" s="10">
        <f t="shared" si="28"/>
        <v>0</v>
      </c>
      <c r="X178" s="106">
        <f t="shared" si="24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29"/>
        <v>0</v>
      </c>
      <c r="AM178" s="106">
        <f t="shared" si="25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0"/>
        <v>0</v>
      </c>
      <c r="BB178" s="106">
        <f t="shared" si="26"/>
        <v>0</v>
      </c>
      <c r="BC178" s="36">
        <f>VLOOKUP($H178,[4]IRA!$H$7:$CS$981,BC$1,FALSE)</f>
        <v>0</v>
      </c>
      <c r="BD178" s="36">
        <f>VLOOKUP($H178,[4]IRA!$H$7:$CS$981,BD$1,FALSE)</f>
        <v>0</v>
      </c>
      <c r="BE178" s="36">
        <f>VLOOKUP($H178,[4]IRA!$H$7:$CS$981,BE$1,FALSE)</f>
        <v>0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16.333333333333332</v>
      </c>
      <c r="BP178" s="10">
        <f t="shared" si="31"/>
        <v>0</v>
      </c>
      <c r="BQ178" s="106">
        <f t="shared" si="27"/>
        <v>0</v>
      </c>
      <c r="BR178" s="79"/>
      <c r="BS178" s="79"/>
      <c r="BT178" s="79"/>
      <c r="BU178" s="79"/>
      <c r="BV178" s="79"/>
      <c r="BW178" s="79"/>
      <c r="BX178" s="79"/>
      <c r="BY178" s="79"/>
      <c r="BZ178" s="79"/>
      <c r="CA178" s="79"/>
      <c r="CB178" s="79"/>
      <c r="CC178" s="79"/>
      <c r="CD178" s="79"/>
      <c r="CE178" s="79"/>
      <c r="CF178" s="79"/>
      <c r="CG178" s="79"/>
      <c r="CH178" s="79"/>
      <c r="CI178" s="79"/>
      <c r="CJ178" s="79"/>
      <c r="CK178" s="79"/>
      <c r="CL178" s="79"/>
      <c r="CM178" s="79"/>
      <c r="CN178" s="79"/>
      <c r="CO178" s="79"/>
      <c r="CP178" s="79"/>
      <c r="CQ178" s="79"/>
      <c r="CR178" s="79"/>
      <c r="CS178" s="79"/>
      <c r="CT178" s="79"/>
      <c r="CU178" s="79"/>
      <c r="CV178" s="79"/>
      <c r="CW178" s="79"/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79"/>
      <c r="DI178" s="79"/>
      <c r="DJ178" s="79"/>
      <c r="DK178" s="79"/>
      <c r="DL178" s="79"/>
      <c r="DM178" s="79"/>
      <c r="DN178" s="79"/>
    </row>
    <row r="179" spans="1:118" s="80" customFormat="1" ht="10.199999999999999" x14ac:dyDescent="0.2">
      <c r="A179" s="91" t="s">
        <v>181</v>
      </c>
      <c r="B179" s="91" t="s">
        <v>342</v>
      </c>
      <c r="C179" s="92">
        <v>407</v>
      </c>
      <c r="D179" s="91" t="s">
        <v>584</v>
      </c>
      <c r="E179" s="91" t="s">
        <v>181</v>
      </c>
      <c r="F179" s="91" t="s">
        <v>587</v>
      </c>
      <c r="G179" s="93" t="s">
        <v>549</v>
      </c>
      <c r="H179" s="94">
        <v>7459</v>
      </c>
      <c r="I179" s="96" t="s">
        <v>875</v>
      </c>
      <c r="J179" s="37">
        <f>VLOOKUP($H179,[1]EDA!$H$6:$BN$980,J$1,FALSE)</f>
        <v>13</v>
      </c>
      <c r="K179" s="36">
        <f>VLOOKUP($H179,[1]EDA!$H$6:$BN$980,K$1,FALSE)</f>
        <v>2</v>
      </c>
      <c r="L179" s="36">
        <f>VLOOKUP($H179,[1]EDA!$H$6:$BN$980,L$1,FALSE)</f>
        <v>0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102.66666666666667</v>
      </c>
      <c r="W179" s="10">
        <f t="shared" si="28"/>
        <v>15</v>
      </c>
      <c r="X179" s="106">
        <f t="shared" si="24"/>
        <v>14.61038961038961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2</v>
      </c>
      <c r="AL179" s="39">
        <f t="shared" si="29"/>
        <v>0</v>
      </c>
      <c r="AM179" s="106">
        <f t="shared" si="25"/>
        <v>0</v>
      </c>
      <c r="AN179" s="36">
        <f>VLOOKUP($H179,[3]IRA!$H$6:$BN$980,AN$1,FALSE)</f>
        <v>5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0"/>
        <v>5</v>
      </c>
      <c r="BB179" s="106">
        <f t="shared" si="26"/>
        <v>0</v>
      </c>
      <c r="BC179" s="36">
        <f>VLOOKUP($H179,[4]IRA!$H$7:$CS$981,BC$1,FALSE)</f>
        <v>15</v>
      </c>
      <c r="BD179" s="36">
        <f>VLOOKUP($H179,[4]IRA!$H$7:$CS$981,BD$1,FALSE)</f>
        <v>4</v>
      </c>
      <c r="BE179" s="36">
        <f>VLOOKUP($H179,[4]IRA!$H$7:$CS$981,BE$1,FALSE)</f>
        <v>3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211.66666666666669</v>
      </c>
      <c r="BP179" s="10">
        <f t="shared" si="31"/>
        <v>22</v>
      </c>
      <c r="BQ179" s="106">
        <f t="shared" si="27"/>
        <v>10.393700787401574</v>
      </c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</row>
    <row r="180" spans="1:118" s="80" customFormat="1" ht="10.199999999999999" x14ac:dyDescent="0.2">
      <c r="A180" s="91" t="s">
        <v>181</v>
      </c>
      <c r="B180" s="91" t="s">
        <v>342</v>
      </c>
      <c r="C180" s="92">
        <v>407</v>
      </c>
      <c r="D180" s="91" t="s">
        <v>584</v>
      </c>
      <c r="E180" s="91" t="s">
        <v>181</v>
      </c>
      <c r="F180" s="91" t="s">
        <v>587</v>
      </c>
      <c r="G180" s="93" t="s">
        <v>864</v>
      </c>
      <c r="H180" s="94">
        <v>106</v>
      </c>
      <c r="I180" s="96" t="s">
        <v>588</v>
      </c>
      <c r="J180" s="37">
        <f>VLOOKUP($H180,[1]EDA!$H$6:$BN$980,J$1,FALSE)</f>
        <v>0</v>
      </c>
      <c r="K180" s="36">
        <f>VLOOKUP($H180,[1]EDA!$H$6:$BN$980,K$1,FALSE)</f>
        <v>0</v>
      </c>
      <c r="L180" s="36">
        <f>VLOOKUP($H180,[1]EDA!$H$6:$BN$980,L$1,FALSE)</f>
        <v>0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53</v>
      </c>
      <c r="W180" s="10">
        <f t="shared" si="28"/>
        <v>0</v>
      </c>
      <c r="X180" s="106">
        <f t="shared" si="24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29"/>
        <v>0</v>
      </c>
      <c r="AM180" s="106">
        <f t="shared" si="25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0"/>
        <v>0</v>
      </c>
      <c r="BB180" s="106">
        <f t="shared" si="26"/>
        <v>0</v>
      </c>
      <c r="BC180" s="36">
        <f>VLOOKUP($H180,[4]IRA!$H$7:$CS$981,BC$1,FALSE)</f>
        <v>0</v>
      </c>
      <c r="BD180" s="36">
        <f>VLOOKUP($H180,[4]IRA!$H$7:$CS$981,BD$1,FALSE)</f>
        <v>0</v>
      </c>
      <c r="BE180" s="36">
        <f>VLOOKUP($H180,[4]IRA!$H$7:$CS$981,BE$1,FALSE)</f>
        <v>0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87</v>
      </c>
      <c r="BP180" s="10">
        <f t="shared" si="31"/>
        <v>0</v>
      </c>
      <c r="BQ180" s="106">
        <f t="shared" si="27"/>
        <v>0</v>
      </c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9"/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9"/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9"/>
      <c r="DM180" s="79"/>
      <c r="DN180" s="79"/>
    </row>
    <row r="181" spans="1:118" s="80" customFormat="1" ht="10.199999999999999" x14ac:dyDescent="0.2">
      <c r="A181" s="91" t="s">
        <v>181</v>
      </c>
      <c r="B181" s="91" t="s">
        <v>342</v>
      </c>
      <c r="C181" s="92">
        <v>407</v>
      </c>
      <c r="D181" s="91" t="s">
        <v>584</v>
      </c>
      <c r="E181" s="91" t="s">
        <v>181</v>
      </c>
      <c r="F181" s="91" t="s">
        <v>587</v>
      </c>
      <c r="G181" s="93" t="s">
        <v>550</v>
      </c>
      <c r="H181" s="94">
        <v>107</v>
      </c>
      <c r="I181" s="96" t="s">
        <v>347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2.6666666666666665</v>
      </c>
      <c r="W181" s="10">
        <f t="shared" si="28"/>
        <v>0</v>
      </c>
      <c r="X181" s="106">
        <f t="shared" si="24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29"/>
        <v>0</v>
      </c>
      <c r="AM181" s="106">
        <f t="shared" si="25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0"/>
        <v>0</v>
      </c>
      <c r="BB181" s="106">
        <f t="shared" si="26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48.666666666666664</v>
      </c>
      <c r="BP181" s="10">
        <f t="shared" si="31"/>
        <v>0</v>
      </c>
      <c r="BQ181" s="106">
        <f t="shared" si="27"/>
        <v>0</v>
      </c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</row>
    <row r="182" spans="1:118" s="80" customFormat="1" ht="10.199999999999999" x14ac:dyDescent="0.2">
      <c r="A182" s="91" t="s">
        <v>181</v>
      </c>
      <c r="B182" s="91" t="s">
        <v>342</v>
      </c>
      <c r="C182" s="92">
        <v>407</v>
      </c>
      <c r="D182" s="91" t="s">
        <v>584</v>
      </c>
      <c r="E182" s="91" t="s">
        <v>181</v>
      </c>
      <c r="F182" s="91" t="s">
        <v>587</v>
      </c>
      <c r="G182" s="93" t="s">
        <v>550</v>
      </c>
      <c r="H182" s="94">
        <v>108</v>
      </c>
      <c r="I182" s="96" t="s">
        <v>348</v>
      </c>
      <c r="J182" s="37">
        <f>VLOOKUP($H182,[1]EDA!$H$6:$BN$980,J$1,FALSE)</f>
        <v>0</v>
      </c>
      <c r="K182" s="36">
        <f>VLOOKUP($H182,[1]EDA!$H$6:$BN$980,K$1,FALSE)</f>
        <v>0</v>
      </c>
      <c r="L182" s="36">
        <f>VLOOKUP($H182,[1]EDA!$H$6:$BN$980,L$1,FALSE)</f>
        <v>0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25</v>
      </c>
      <c r="W182" s="10">
        <f t="shared" si="28"/>
        <v>0</v>
      </c>
      <c r="X182" s="106">
        <f t="shared" si="24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29"/>
        <v>0</v>
      </c>
      <c r="AM182" s="106">
        <f t="shared" si="25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0"/>
        <v>0</v>
      </c>
      <c r="BB182" s="106">
        <f t="shared" si="26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28.333333333333332</v>
      </c>
      <c r="BP182" s="10">
        <f t="shared" si="31"/>
        <v>0</v>
      </c>
      <c r="BQ182" s="106">
        <f t="shared" si="27"/>
        <v>0</v>
      </c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</row>
    <row r="183" spans="1:118" s="80" customFormat="1" ht="10.199999999999999" x14ac:dyDescent="0.2">
      <c r="A183" s="91" t="s">
        <v>181</v>
      </c>
      <c r="B183" s="91" t="s">
        <v>342</v>
      </c>
      <c r="C183" s="92">
        <v>407</v>
      </c>
      <c r="D183" s="91" t="s">
        <v>584</v>
      </c>
      <c r="E183" s="91" t="s">
        <v>181</v>
      </c>
      <c r="F183" s="91" t="s">
        <v>587</v>
      </c>
      <c r="G183" s="93" t="s">
        <v>550</v>
      </c>
      <c r="H183" s="94">
        <v>15291</v>
      </c>
      <c r="I183" s="96" t="s">
        <v>349</v>
      </c>
      <c r="J183" s="37">
        <f>VLOOKUP($H183,[1]EDA!$H$6:$BN$980,J$1,FALSE)</f>
        <v>7</v>
      </c>
      <c r="K183" s="36">
        <f>VLOOKUP($H183,[1]EDA!$H$6:$BN$980,K$1,FALSE)</f>
        <v>1</v>
      </c>
      <c r="L183" s="36">
        <f>VLOOKUP($H183,[1]EDA!$H$6:$BN$980,L$1,FALSE)</f>
        <v>0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67.666666666666671</v>
      </c>
      <c r="W183" s="10">
        <f t="shared" si="28"/>
        <v>8</v>
      </c>
      <c r="X183" s="106">
        <f t="shared" si="24"/>
        <v>11.822660098522167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8.6666666666666661</v>
      </c>
      <c r="AL183" s="39">
        <f t="shared" si="29"/>
        <v>0</v>
      </c>
      <c r="AM183" s="106">
        <f t="shared" si="25"/>
        <v>0</v>
      </c>
      <c r="AN183" s="36">
        <f>VLOOKUP($H183,[3]IRA!$H$6:$BN$980,AN$1,FALSE)</f>
        <v>0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0"/>
        <v>0</v>
      </c>
      <c r="BB183" s="106">
        <f t="shared" si="26"/>
        <v>0</v>
      </c>
      <c r="BC183" s="36">
        <f>VLOOKUP($H183,[4]IRA!$H$7:$CS$981,BC$1,FALSE)</f>
        <v>22</v>
      </c>
      <c r="BD183" s="36">
        <f>VLOOKUP($H183,[4]IRA!$H$7:$CS$981,BD$1,FALSE)</f>
        <v>7</v>
      </c>
      <c r="BE183" s="36">
        <f>VLOOKUP($H183,[4]IRA!$H$7:$CS$981,BE$1,FALSE)</f>
        <v>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55.333333333333329</v>
      </c>
      <c r="BP183" s="10">
        <f t="shared" si="31"/>
        <v>29</v>
      </c>
      <c r="BQ183" s="106">
        <f t="shared" si="27"/>
        <v>52.409638554216876</v>
      </c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</row>
    <row r="184" spans="1:118" s="80" customFormat="1" ht="10.199999999999999" x14ac:dyDescent="0.2">
      <c r="A184" s="91" t="s">
        <v>181</v>
      </c>
      <c r="B184" s="91" t="s">
        <v>342</v>
      </c>
      <c r="C184" s="92">
        <v>407</v>
      </c>
      <c r="D184" s="91" t="s">
        <v>584</v>
      </c>
      <c r="E184" s="91" t="s">
        <v>181</v>
      </c>
      <c r="F184" s="91" t="s">
        <v>587</v>
      </c>
      <c r="G184" s="93" t="s">
        <v>550</v>
      </c>
      <c r="H184" s="94">
        <v>18148</v>
      </c>
      <c r="I184" s="96" t="s">
        <v>350</v>
      </c>
      <c r="J184" s="37">
        <f>VLOOKUP($H184,[1]EDA!$H$6:$BN$980,J$1,FALSE)</f>
        <v>0</v>
      </c>
      <c r="K184" s="36">
        <f>VLOOKUP($H184,[1]EDA!$H$6:$BN$980,K$1,FALSE)</f>
        <v>0</v>
      </c>
      <c r="L184" s="36">
        <f>VLOOKUP($H184,[1]EDA!$H$6:$BN$980,L$1,FALSE)</f>
        <v>0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30.333333333333332</v>
      </c>
      <c r="W184" s="10">
        <f t="shared" si="28"/>
        <v>0</v>
      </c>
      <c r="X184" s="106">
        <f t="shared" si="24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29"/>
        <v>0</v>
      </c>
      <c r="AM184" s="106">
        <f t="shared" si="25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0"/>
        <v>0</v>
      </c>
      <c r="BB184" s="106">
        <f t="shared" si="26"/>
        <v>0</v>
      </c>
      <c r="BC184" s="36">
        <f>VLOOKUP($H184,[4]IRA!$H$7:$CS$981,BC$1,FALSE)</f>
        <v>0</v>
      </c>
      <c r="BD184" s="36">
        <f>VLOOKUP($H184,[4]IRA!$H$7:$CS$981,BD$1,FALSE)</f>
        <v>0</v>
      </c>
      <c r="BE184" s="36">
        <f>VLOOKUP($H184,[4]IRA!$H$7:$CS$981,BE$1,FALSE)</f>
        <v>0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37</v>
      </c>
      <c r="BP184" s="10">
        <f t="shared" si="31"/>
        <v>0</v>
      </c>
      <c r="BQ184" s="106">
        <f t="shared" si="27"/>
        <v>0</v>
      </c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9"/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9"/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9"/>
      <c r="DM184" s="79"/>
      <c r="DN184" s="79"/>
    </row>
    <row r="185" spans="1:118" s="80" customFormat="1" ht="10.199999999999999" x14ac:dyDescent="0.2">
      <c r="A185" s="91" t="s">
        <v>181</v>
      </c>
      <c r="B185" s="91" t="s">
        <v>342</v>
      </c>
      <c r="C185" s="92">
        <v>407</v>
      </c>
      <c r="D185" s="91" t="s">
        <v>584</v>
      </c>
      <c r="E185" s="91" t="s">
        <v>181</v>
      </c>
      <c r="F185" s="91" t="s">
        <v>587</v>
      </c>
      <c r="G185" s="93" t="s">
        <v>550</v>
      </c>
      <c r="H185" s="94">
        <v>18666</v>
      </c>
      <c r="I185" s="96" t="s">
        <v>351</v>
      </c>
      <c r="J185" s="37">
        <f>VLOOKUP($H185,[1]EDA!$H$6:$BN$980,J$1,FALSE)</f>
        <v>0</v>
      </c>
      <c r="K185" s="36">
        <f>VLOOKUP($H185,[1]EDA!$H$6:$BN$980,K$1,FALSE)</f>
        <v>0</v>
      </c>
      <c r="L185" s="36">
        <f>VLOOKUP($H185,[1]EDA!$H$6:$BN$980,L$1,FALSE)</f>
        <v>0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15</v>
      </c>
      <c r="W185" s="10">
        <f t="shared" si="28"/>
        <v>0</v>
      </c>
      <c r="X185" s="106">
        <f t="shared" si="24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29"/>
        <v>0</v>
      </c>
      <c r="AM185" s="106">
        <f t="shared" si="25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0"/>
        <v>0</v>
      </c>
      <c r="BB185" s="106">
        <f t="shared" si="26"/>
        <v>0</v>
      </c>
      <c r="BC185" s="36">
        <f>VLOOKUP($H185,[4]IRA!$H$7:$CS$981,BC$1,FALSE)</f>
        <v>0</v>
      </c>
      <c r="BD185" s="36">
        <f>VLOOKUP($H185,[4]IRA!$H$7:$CS$981,BD$1,FALSE)</f>
        <v>0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15.333333333333334</v>
      </c>
      <c r="BP185" s="10">
        <f t="shared" si="31"/>
        <v>0</v>
      </c>
      <c r="BQ185" s="106">
        <f t="shared" si="27"/>
        <v>0</v>
      </c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</row>
    <row r="186" spans="1:118" s="80" customFormat="1" ht="10.199999999999999" x14ac:dyDescent="0.2">
      <c r="A186" s="91" t="s">
        <v>181</v>
      </c>
      <c r="B186" s="91" t="s">
        <v>342</v>
      </c>
      <c r="C186" s="92">
        <v>407</v>
      </c>
      <c r="D186" s="91" t="s">
        <v>584</v>
      </c>
      <c r="E186" s="91" t="s">
        <v>181</v>
      </c>
      <c r="F186" s="91" t="s">
        <v>587</v>
      </c>
      <c r="G186" s="93" t="s">
        <v>550</v>
      </c>
      <c r="H186" s="94">
        <v>18739</v>
      </c>
      <c r="I186" s="96" t="s">
        <v>352</v>
      </c>
      <c r="J186" s="37">
        <f>VLOOKUP($H186,[1]EDA!$H$6:$BN$980,J$1,FALSE)</f>
        <v>0</v>
      </c>
      <c r="K186" s="36">
        <f>VLOOKUP($H186,[1]EDA!$H$6:$BN$980,K$1,FALSE)</f>
        <v>0</v>
      </c>
      <c r="L186" s="36">
        <f>VLOOKUP($H186,[1]EDA!$H$6:$BN$980,L$1,FALSE)</f>
        <v>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18</v>
      </c>
      <c r="W186" s="10">
        <f t="shared" si="28"/>
        <v>0</v>
      </c>
      <c r="X186" s="106">
        <f t="shared" si="24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29"/>
        <v>0</v>
      </c>
      <c r="AM186" s="106">
        <f t="shared" si="25"/>
        <v>0</v>
      </c>
      <c r="AN186" s="36">
        <f>VLOOKUP($H186,[3]IRA!$H$6:$BN$980,AN$1,FALSE)</f>
        <v>0</v>
      </c>
      <c r="AO186" s="36">
        <f>VLOOKUP($H186,[3]IRA!$H$6:$BN$980,AO$1,FALSE)</f>
        <v>0</v>
      </c>
      <c r="AP186" s="36">
        <f>VLOOKUP($H186,[3]IRA!$H$6:$BN$980,AP$1,FALSE)</f>
        <v>0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0"/>
        <v>0</v>
      </c>
      <c r="BB186" s="106">
        <f t="shared" si="26"/>
        <v>0</v>
      </c>
      <c r="BC186" s="36">
        <f>VLOOKUP($H186,[4]IRA!$H$7:$CS$981,BC$1,FALSE)</f>
        <v>13</v>
      </c>
      <c r="BD186" s="36">
        <f>VLOOKUP($H186,[4]IRA!$H$7:$CS$981,BD$1,FALSE)</f>
        <v>2</v>
      </c>
      <c r="BE186" s="36">
        <f>VLOOKUP($H186,[4]IRA!$H$7:$CS$981,BE$1,FALSE)</f>
        <v>0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28.333333333333332</v>
      </c>
      <c r="BP186" s="10">
        <f t="shared" si="31"/>
        <v>15</v>
      </c>
      <c r="BQ186" s="106">
        <f t="shared" si="27"/>
        <v>52.941176470588239</v>
      </c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</row>
    <row r="187" spans="1:118" s="80" customFormat="1" ht="10.199999999999999" x14ac:dyDescent="0.2">
      <c r="A187" s="91" t="s">
        <v>181</v>
      </c>
      <c r="B187" s="91" t="s">
        <v>342</v>
      </c>
      <c r="C187" s="92">
        <v>407</v>
      </c>
      <c r="D187" s="91" t="s">
        <v>584</v>
      </c>
      <c r="E187" s="91" t="s">
        <v>181</v>
      </c>
      <c r="F187" s="91" t="s">
        <v>587</v>
      </c>
      <c r="G187" s="93" t="s">
        <v>550</v>
      </c>
      <c r="H187" s="94">
        <v>18740</v>
      </c>
      <c r="I187" s="96" t="s">
        <v>353</v>
      </c>
      <c r="J187" s="37">
        <f>VLOOKUP($H187,[1]EDA!$H$6:$BN$980,J$1,FALSE)</f>
        <v>0</v>
      </c>
      <c r="K187" s="36">
        <f>VLOOKUP($H187,[1]EDA!$H$6:$BN$980,K$1,FALSE)</f>
        <v>0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13</v>
      </c>
      <c r="W187" s="10">
        <f t="shared" si="28"/>
        <v>0</v>
      </c>
      <c r="X187" s="106">
        <f t="shared" si="24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29"/>
        <v>0</v>
      </c>
      <c r="AM187" s="106">
        <f t="shared" si="25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0"/>
        <v>0</v>
      </c>
      <c r="BB187" s="106">
        <f t="shared" si="26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0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7.333333333333333</v>
      </c>
      <c r="BP187" s="10">
        <f t="shared" si="31"/>
        <v>0</v>
      </c>
      <c r="BQ187" s="106">
        <f t="shared" si="27"/>
        <v>0</v>
      </c>
      <c r="BR187" s="79"/>
      <c r="BS187" s="79"/>
      <c r="BT187" s="79"/>
      <c r="BU187" s="79"/>
      <c r="BV187" s="79"/>
      <c r="BW187" s="79"/>
      <c r="BX187" s="79"/>
      <c r="BY187" s="79"/>
      <c r="BZ187" s="79"/>
      <c r="CA187" s="79"/>
      <c r="CB187" s="79"/>
      <c r="CC187" s="79"/>
      <c r="CD187" s="79"/>
      <c r="CE187" s="79"/>
      <c r="CF187" s="79"/>
      <c r="CG187" s="79"/>
      <c r="CH187" s="79"/>
      <c r="CI187" s="79"/>
      <c r="CJ187" s="79"/>
      <c r="CK187" s="79"/>
      <c r="CL187" s="79"/>
      <c r="CM187" s="79"/>
      <c r="CN187" s="79"/>
      <c r="CO187" s="79"/>
      <c r="CP187" s="79"/>
      <c r="CQ187" s="79"/>
      <c r="CR187" s="79"/>
      <c r="CS187" s="79"/>
      <c r="CT187" s="79"/>
      <c r="CU187" s="79"/>
      <c r="CV187" s="79"/>
      <c r="CW187" s="79"/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79"/>
      <c r="DI187" s="79"/>
      <c r="DJ187" s="79"/>
      <c r="DK187" s="79"/>
      <c r="DL187" s="79"/>
      <c r="DM187" s="79"/>
      <c r="DN187" s="79"/>
    </row>
    <row r="188" spans="1:118" s="80" customFormat="1" ht="10.199999999999999" x14ac:dyDescent="0.2">
      <c r="A188" s="91" t="s">
        <v>181</v>
      </c>
      <c r="B188" s="91" t="s">
        <v>342</v>
      </c>
      <c r="C188" s="92">
        <v>407</v>
      </c>
      <c r="D188" s="91" t="s">
        <v>584</v>
      </c>
      <c r="E188" s="91" t="s">
        <v>181</v>
      </c>
      <c r="F188" s="91" t="s">
        <v>587</v>
      </c>
      <c r="G188" s="93" t="s">
        <v>550</v>
      </c>
      <c r="H188" s="94">
        <v>18741</v>
      </c>
      <c r="I188" s="96" t="s">
        <v>341</v>
      </c>
      <c r="J188" s="37">
        <f>VLOOKUP($H188,[1]EDA!$H$6:$BN$980,J$1,FALSE)</f>
        <v>0</v>
      </c>
      <c r="K188" s="36">
        <f>VLOOKUP($H188,[1]EDA!$H$6:$BN$980,K$1,FALSE)</f>
        <v>0</v>
      </c>
      <c r="L188" s="36">
        <f>VLOOKUP($H188,[1]EDA!$H$6:$BN$980,L$1,FALSE)</f>
        <v>0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7.333333333333333</v>
      </c>
      <c r="W188" s="10">
        <f t="shared" si="28"/>
        <v>0</v>
      </c>
      <c r="X188" s="106">
        <f t="shared" si="24"/>
        <v>0</v>
      </c>
      <c r="Y188" s="36">
        <f>VLOOKUP($H188,[2]EDA!$H$6:$AY$980,Y$1,FALSE)</f>
        <v>0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29"/>
        <v>0</v>
      </c>
      <c r="AM188" s="106">
        <f t="shared" si="25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0"/>
        <v>0</v>
      </c>
      <c r="BB188" s="106">
        <f t="shared" si="26"/>
        <v>0</v>
      </c>
      <c r="BC188" s="36">
        <f>VLOOKUP($H188,[4]IRA!$H$7:$CS$981,BC$1,FALSE)</f>
        <v>0</v>
      </c>
      <c r="BD188" s="36">
        <f>VLOOKUP($H188,[4]IRA!$H$7:$CS$981,BD$1,FALSE)</f>
        <v>0</v>
      </c>
      <c r="BE188" s="36">
        <f>VLOOKUP($H188,[4]IRA!$H$7:$CS$981,BE$1,FALSE)</f>
        <v>0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9.6666666666666679</v>
      </c>
      <c r="BP188" s="10">
        <f t="shared" si="31"/>
        <v>0</v>
      </c>
      <c r="BQ188" s="106">
        <f t="shared" si="27"/>
        <v>0</v>
      </c>
      <c r="BR188" s="79"/>
      <c r="BS188" s="79"/>
      <c r="BT188" s="79"/>
      <c r="BU188" s="79"/>
      <c r="BV188" s="79"/>
      <c r="BW188" s="79"/>
      <c r="BX188" s="79"/>
      <c r="BY188" s="79"/>
      <c r="BZ188" s="79"/>
      <c r="CA188" s="79"/>
      <c r="CB188" s="79"/>
      <c r="CC188" s="79"/>
      <c r="CD188" s="79"/>
      <c r="CE188" s="79"/>
      <c r="CF188" s="79"/>
      <c r="CG188" s="79"/>
      <c r="CH188" s="79"/>
      <c r="CI188" s="79"/>
      <c r="CJ188" s="79"/>
      <c r="CK188" s="79"/>
      <c r="CL188" s="79"/>
      <c r="CM188" s="79"/>
      <c r="CN188" s="79"/>
      <c r="CO188" s="79"/>
      <c r="CP188" s="79"/>
      <c r="CQ188" s="79"/>
      <c r="CR188" s="79"/>
      <c r="CS188" s="79"/>
      <c r="CT188" s="79"/>
      <c r="CU188" s="79"/>
      <c r="CV188" s="79"/>
      <c r="CW188" s="79"/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79"/>
      <c r="DI188" s="79"/>
      <c r="DJ188" s="79"/>
      <c r="DK188" s="79"/>
      <c r="DL188" s="79"/>
      <c r="DM188" s="79"/>
      <c r="DN188" s="79"/>
    </row>
    <row r="189" spans="1:118" s="80" customFormat="1" ht="10.199999999999999" x14ac:dyDescent="0.2">
      <c r="A189" s="91" t="s">
        <v>181</v>
      </c>
      <c r="B189" s="91" t="s">
        <v>342</v>
      </c>
      <c r="C189" s="92">
        <v>407</v>
      </c>
      <c r="D189" s="91" t="s">
        <v>584</v>
      </c>
      <c r="E189" s="91" t="s">
        <v>181</v>
      </c>
      <c r="F189" s="91" t="s">
        <v>587</v>
      </c>
      <c r="G189" s="93" t="s">
        <v>550</v>
      </c>
      <c r="H189" s="94">
        <v>25605</v>
      </c>
      <c r="I189" s="96" t="s">
        <v>474</v>
      </c>
      <c r="J189" s="37">
        <f>VLOOKUP($H189,[1]EDA!$H$6:$BN$980,J$1,FALSE)</f>
        <v>0</v>
      </c>
      <c r="K189" s="36">
        <f>VLOOKUP($H189,[1]EDA!$H$6:$BN$980,K$1,FALSE)</f>
        <v>0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8.3333333333333339</v>
      </c>
      <c r="W189" s="10">
        <f t="shared" si="28"/>
        <v>0</v>
      </c>
      <c r="X189" s="106">
        <f t="shared" si="24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29"/>
        <v>0</v>
      </c>
      <c r="AM189" s="106">
        <f t="shared" si="25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0"/>
        <v>0</v>
      </c>
      <c r="BB189" s="106">
        <f t="shared" si="26"/>
        <v>0</v>
      </c>
      <c r="BC189" s="36">
        <f>VLOOKUP($H189,[4]IRA!$H$7:$CS$981,BC$1,FALSE)</f>
        <v>7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22.666666666666668</v>
      </c>
      <c r="BP189" s="10">
        <f t="shared" si="31"/>
        <v>7</v>
      </c>
      <c r="BQ189" s="106">
        <f t="shared" si="27"/>
        <v>30.882352941176467</v>
      </c>
      <c r="BR189" s="79"/>
      <c r="BS189" s="79"/>
      <c r="BT189" s="79"/>
      <c r="BU189" s="79"/>
      <c r="BV189" s="79"/>
      <c r="BW189" s="79"/>
      <c r="BX189" s="79"/>
      <c r="BY189" s="79"/>
      <c r="BZ189" s="79"/>
      <c r="CA189" s="79"/>
      <c r="CB189" s="79"/>
      <c r="CC189" s="79"/>
      <c r="CD189" s="79"/>
      <c r="CE189" s="79"/>
      <c r="CF189" s="79"/>
      <c r="CG189" s="79"/>
      <c r="CH189" s="79"/>
      <c r="CI189" s="79"/>
      <c r="CJ189" s="79"/>
      <c r="CK189" s="79"/>
      <c r="CL189" s="79"/>
      <c r="CM189" s="79"/>
      <c r="CN189" s="79"/>
      <c r="CO189" s="79"/>
      <c r="CP189" s="79"/>
      <c r="CQ189" s="79"/>
      <c r="CR189" s="79"/>
      <c r="CS189" s="79"/>
      <c r="CT189" s="79"/>
      <c r="CU189" s="79"/>
      <c r="CV189" s="79"/>
      <c r="CW189" s="79"/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79"/>
      <c r="DI189" s="79"/>
      <c r="DJ189" s="79"/>
      <c r="DK189" s="79"/>
      <c r="DL189" s="79"/>
      <c r="DM189" s="79"/>
      <c r="DN189" s="79"/>
    </row>
    <row r="190" spans="1:118" s="80" customFormat="1" ht="10.199999999999999" x14ac:dyDescent="0.2">
      <c r="A190" s="91" t="s">
        <v>181</v>
      </c>
      <c r="B190" s="91" t="s">
        <v>355</v>
      </c>
      <c r="C190" s="92">
        <v>407</v>
      </c>
      <c r="D190" s="91" t="s">
        <v>584</v>
      </c>
      <c r="E190" s="91" t="s">
        <v>181</v>
      </c>
      <c r="F190" s="91" t="s">
        <v>357</v>
      </c>
      <c r="G190" s="93" t="s">
        <v>549</v>
      </c>
      <c r="H190" s="94">
        <v>109</v>
      </c>
      <c r="I190" s="96" t="s">
        <v>357</v>
      </c>
      <c r="J190" s="37">
        <f>VLOOKUP($H190,[1]EDA!$H$6:$BN$980,J$1,FALSE)</f>
        <v>5</v>
      </c>
      <c r="K190" s="36">
        <f>VLOOKUP($H190,[1]EDA!$H$6:$BN$980,K$1,FALSE)</f>
        <v>1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224.66666666666666</v>
      </c>
      <c r="W190" s="10">
        <f t="shared" si="28"/>
        <v>6</v>
      </c>
      <c r="X190" s="106">
        <f t="shared" si="24"/>
        <v>2.6706231454005938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10</v>
      </c>
      <c r="AL190" s="39">
        <f t="shared" si="29"/>
        <v>0</v>
      </c>
      <c r="AM190" s="106">
        <f t="shared" si="25"/>
        <v>0</v>
      </c>
      <c r="AN190" s="36">
        <f>VLOOKUP($H190,[3]IRA!$H$6:$BN$980,AN$1,FALSE)</f>
        <v>0</v>
      </c>
      <c r="AO190" s="36">
        <f>VLOOKUP($H190,[3]IRA!$H$6:$BN$980,AO$1,FALSE)</f>
        <v>1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0"/>
        <v>1</v>
      </c>
      <c r="BB190" s="106">
        <f t="shared" si="26"/>
        <v>0</v>
      </c>
      <c r="BC190" s="36">
        <f>VLOOKUP($H190,[4]IRA!$H$7:$CS$981,BC$1,FALSE)</f>
        <v>16</v>
      </c>
      <c r="BD190" s="36">
        <f>VLOOKUP($H190,[4]IRA!$H$7:$CS$981,BD$1,FALSE)</f>
        <v>13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235.33333333333334</v>
      </c>
      <c r="BP190" s="10">
        <f t="shared" si="31"/>
        <v>29</v>
      </c>
      <c r="BQ190" s="106">
        <f t="shared" si="27"/>
        <v>12.322946175637393</v>
      </c>
      <c r="BR190" s="79"/>
      <c r="BS190" s="79"/>
      <c r="BT190" s="79"/>
      <c r="BU190" s="79"/>
      <c r="BV190" s="79"/>
      <c r="BW190" s="79"/>
      <c r="BX190" s="79"/>
      <c r="BY190" s="79"/>
      <c r="BZ190" s="79"/>
      <c r="CA190" s="79"/>
      <c r="CB190" s="79"/>
      <c r="CC190" s="79"/>
      <c r="CD190" s="79"/>
      <c r="CE190" s="79"/>
      <c r="CF190" s="79"/>
      <c r="CG190" s="79"/>
      <c r="CH190" s="79"/>
      <c r="CI190" s="79"/>
      <c r="CJ190" s="79"/>
      <c r="CK190" s="79"/>
      <c r="CL190" s="79"/>
      <c r="CM190" s="79"/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79"/>
      <c r="DI190" s="79"/>
      <c r="DJ190" s="79"/>
      <c r="DK190" s="79"/>
      <c r="DL190" s="79"/>
      <c r="DM190" s="79"/>
      <c r="DN190" s="79"/>
    </row>
    <row r="191" spans="1:118" s="80" customFormat="1" ht="10.199999999999999" x14ac:dyDescent="0.2">
      <c r="A191" s="91" t="s">
        <v>181</v>
      </c>
      <c r="B191" s="91" t="s">
        <v>355</v>
      </c>
      <c r="C191" s="92">
        <v>407</v>
      </c>
      <c r="D191" s="91" t="s">
        <v>584</v>
      </c>
      <c r="E191" s="91" t="s">
        <v>181</v>
      </c>
      <c r="F191" s="91" t="s">
        <v>357</v>
      </c>
      <c r="G191" s="93" t="s">
        <v>550</v>
      </c>
      <c r="H191" s="94">
        <v>112</v>
      </c>
      <c r="I191" s="96" t="s">
        <v>356</v>
      </c>
      <c r="J191" s="37">
        <f>VLOOKUP($H191,[1]EDA!$H$6:$BN$980,J$1,FALSE)</f>
        <v>0</v>
      </c>
      <c r="K191" s="36">
        <f>VLOOKUP($H191,[1]EDA!$H$6:$BN$980,K$1,FALSE)</f>
        <v>4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24</v>
      </c>
      <c r="W191" s="10">
        <f t="shared" si="28"/>
        <v>4</v>
      </c>
      <c r="X191" s="106">
        <f t="shared" si="24"/>
        <v>16.666666666666664</v>
      </c>
      <c r="Y191" s="36">
        <f>VLOOKUP($H191,[2]EDA!$H$6:$AY$980,Y$1,FALSE)</f>
        <v>0</v>
      </c>
      <c r="Z191" s="36">
        <f>VLOOKUP($H191,[2]EDA!$H$6:$AY$980,Z$1,FALSE)</f>
        <v>1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29"/>
        <v>1</v>
      </c>
      <c r="AM191" s="106">
        <f t="shared" si="25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0"/>
        <v>0</v>
      </c>
      <c r="BB191" s="106">
        <f t="shared" si="26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41</v>
      </c>
      <c r="BP191" s="10">
        <f t="shared" si="31"/>
        <v>2</v>
      </c>
      <c r="BQ191" s="106">
        <f t="shared" si="27"/>
        <v>4.8780487804878048</v>
      </c>
      <c r="BR191" s="79"/>
      <c r="BS191" s="79"/>
      <c r="BT191" s="79"/>
      <c r="BU191" s="79"/>
      <c r="BV191" s="79"/>
      <c r="BW191" s="79"/>
      <c r="BX191" s="79"/>
      <c r="BY191" s="79"/>
      <c r="BZ191" s="79"/>
      <c r="CA191" s="79"/>
      <c r="CB191" s="79"/>
      <c r="CC191" s="79"/>
      <c r="CD191" s="79"/>
      <c r="CE191" s="79"/>
      <c r="CF191" s="79"/>
      <c r="CG191" s="79"/>
      <c r="CH191" s="79"/>
      <c r="CI191" s="79"/>
      <c r="CJ191" s="79"/>
      <c r="CK191" s="79"/>
      <c r="CL191" s="79"/>
      <c r="CM191" s="79"/>
      <c r="CN191" s="79"/>
      <c r="CO191" s="79"/>
      <c r="CP191" s="79"/>
      <c r="CQ191" s="79"/>
      <c r="CR191" s="79"/>
      <c r="CS191" s="79"/>
      <c r="CT191" s="79"/>
      <c r="CU191" s="79"/>
      <c r="CV191" s="79"/>
      <c r="CW191" s="79"/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79"/>
      <c r="DI191" s="79"/>
      <c r="DJ191" s="79"/>
      <c r="DK191" s="79"/>
      <c r="DL191" s="79"/>
      <c r="DM191" s="79"/>
      <c r="DN191" s="79"/>
    </row>
    <row r="192" spans="1:118" s="80" customFormat="1" ht="10.199999999999999" x14ac:dyDescent="0.2">
      <c r="A192" s="91" t="s">
        <v>181</v>
      </c>
      <c r="B192" s="91" t="s">
        <v>355</v>
      </c>
      <c r="C192" s="92">
        <v>407</v>
      </c>
      <c r="D192" s="91" t="s">
        <v>584</v>
      </c>
      <c r="E192" s="91" t="s">
        <v>181</v>
      </c>
      <c r="F192" s="91" t="s">
        <v>357</v>
      </c>
      <c r="G192" s="93" t="s">
        <v>550</v>
      </c>
      <c r="H192" s="94">
        <v>110</v>
      </c>
      <c r="I192" s="96" t="s">
        <v>358</v>
      </c>
      <c r="J192" s="37">
        <f>VLOOKUP($H192,[1]EDA!$H$6:$BN$980,J$1,FALSE)</f>
        <v>0</v>
      </c>
      <c r="K192" s="36">
        <f>VLOOKUP($H192,[1]EDA!$H$6:$BN$980,K$1,FALSE)</f>
        <v>0</v>
      </c>
      <c r="L192" s="36">
        <f>VLOOKUP($H192,[1]EDA!$H$6:$BN$980,L$1,FALSE)</f>
        <v>0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14</v>
      </c>
      <c r="W192" s="10">
        <f t="shared" si="28"/>
        <v>0</v>
      </c>
      <c r="X192" s="106">
        <f t="shared" si="24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29"/>
        <v>0</v>
      </c>
      <c r="AM192" s="106">
        <f t="shared" si="25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0"/>
        <v>0</v>
      </c>
      <c r="BB192" s="106">
        <f t="shared" si="26"/>
        <v>0</v>
      </c>
      <c r="BC192" s="36">
        <f>VLOOKUP($H192,[4]IRA!$H$7:$CS$981,BC$1,FALSE)</f>
        <v>0</v>
      </c>
      <c r="BD192" s="36">
        <f>VLOOKUP($H192,[4]IRA!$H$7:$CS$981,BD$1,FALSE)</f>
        <v>0</v>
      </c>
      <c r="BE192" s="36">
        <f>VLOOKUP($H192,[4]IRA!$H$7:$CS$981,BE$1,FALSE)</f>
        <v>0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34.666666666666664</v>
      </c>
      <c r="BP192" s="10">
        <f t="shared" si="31"/>
        <v>0</v>
      </c>
      <c r="BQ192" s="106">
        <f t="shared" si="27"/>
        <v>0</v>
      </c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  <c r="CN192" s="79"/>
      <c r="CO192" s="79"/>
      <c r="CP192" s="79"/>
      <c r="CQ192" s="79"/>
      <c r="CR192" s="79"/>
      <c r="CS192" s="79"/>
      <c r="CT192" s="79"/>
      <c r="CU192" s="79"/>
      <c r="CV192" s="79"/>
      <c r="CW192" s="79"/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79"/>
      <c r="DI192" s="79"/>
      <c r="DJ192" s="79"/>
      <c r="DK192" s="79"/>
      <c r="DL192" s="79"/>
      <c r="DM192" s="79"/>
      <c r="DN192" s="79"/>
    </row>
    <row r="193" spans="1:118" s="80" customFormat="1" ht="10.199999999999999" x14ac:dyDescent="0.2">
      <c r="A193" s="91" t="s">
        <v>181</v>
      </c>
      <c r="B193" s="91" t="s">
        <v>355</v>
      </c>
      <c r="C193" s="92">
        <v>407</v>
      </c>
      <c r="D193" s="91" t="s">
        <v>584</v>
      </c>
      <c r="E193" s="91" t="s">
        <v>181</v>
      </c>
      <c r="F193" s="91" t="s">
        <v>357</v>
      </c>
      <c r="G193" s="93" t="s">
        <v>549</v>
      </c>
      <c r="H193" s="94">
        <v>111</v>
      </c>
      <c r="I193" s="96" t="s">
        <v>359</v>
      </c>
      <c r="J193" s="37">
        <f>VLOOKUP($H193,[1]EDA!$H$6:$BN$980,J$1,FALSE)</f>
        <v>16</v>
      </c>
      <c r="K193" s="36">
        <f>VLOOKUP($H193,[1]EDA!$H$6:$BN$980,K$1,FALSE)</f>
        <v>3</v>
      </c>
      <c r="L193" s="36">
        <f>VLOOKUP($H193,[1]EDA!$H$6:$BN$980,L$1,FALSE)</f>
        <v>0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243</v>
      </c>
      <c r="W193" s="10">
        <f t="shared" si="28"/>
        <v>19</v>
      </c>
      <c r="X193" s="106">
        <f t="shared" si="24"/>
        <v>7.8189300411522638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2.3333333333333335</v>
      </c>
      <c r="AL193" s="39">
        <f t="shared" si="29"/>
        <v>0</v>
      </c>
      <c r="AM193" s="106">
        <f t="shared" si="25"/>
        <v>0</v>
      </c>
      <c r="AN193" s="36">
        <f>VLOOKUP($H193,[3]IRA!$H$6:$BN$980,AN$1,FALSE)</f>
        <v>4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0"/>
        <v>4</v>
      </c>
      <c r="BB193" s="106">
        <f t="shared" si="26"/>
        <v>0</v>
      </c>
      <c r="BC193" s="36">
        <f>VLOOKUP($H193,[4]IRA!$H$7:$CS$981,BC$1,FALSE)</f>
        <v>32</v>
      </c>
      <c r="BD193" s="36">
        <f>VLOOKUP($H193,[4]IRA!$H$7:$CS$981,BD$1,FALSE)</f>
        <v>8</v>
      </c>
      <c r="BE193" s="36">
        <f>VLOOKUP($H193,[4]IRA!$H$7:$CS$981,BE$1,FALSE)</f>
        <v>0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307.33333333333331</v>
      </c>
      <c r="BP193" s="10">
        <f t="shared" si="31"/>
        <v>40</v>
      </c>
      <c r="BQ193" s="106">
        <f t="shared" si="27"/>
        <v>13.015184381778743</v>
      </c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9"/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9"/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9"/>
      <c r="DM193" s="79"/>
      <c r="DN193" s="79"/>
    </row>
    <row r="194" spans="1:118" s="80" customFormat="1" ht="10.199999999999999" x14ac:dyDescent="0.2">
      <c r="A194" s="91" t="s">
        <v>181</v>
      </c>
      <c r="B194" s="91" t="s">
        <v>355</v>
      </c>
      <c r="C194" s="92">
        <v>407</v>
      </c>
      <c r="D194" s="91" t="s">
        <v>584</v>
      </c>
      <c r="E194" s="91" t="s">
        <v>181</v>
      </c>
      <c r="F194" s="91" t="s">
        <v>357</v>
      </c>
      <c r="G194" s="93" t="s">
        <v>550</v>
      </c>
      <c r="H194" s="94">
        <v>6924</v>
      </c>
      <c r="I194" s="96" t="s">
        <v>360</v>
      </c>
      <c r="J194" s="37">
        <f>VLOOKUP($H194,[1]EDA!$H$6:$BN$980,J$1,FALSE)</f>
        <v>6</v>
      </c>
      <c r="K194" s="36">
        <f>VLOOKUP($H194,[1]EDA!$H$6:$BN$980,K$1,FALSE)</f>
        <v>0</v>
      </c>
      <c r="L194" s="36">
        <f>VLOOKUP($H194,[1]EDA!$H$6:$BN$980,L$1,FALSE)</f>
        <v>0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38</v>
      </c>
      <c r="W194" s="10">
        <f t="shared" si="28"/>
        <v>6</v>
      </c>
      <c r="X194" s="106">
        <f t="shared" si="24"/>
        <v>15.789473684210526</v>
      </c>
      <c r="Y194" s="36">
        <f>VLOOKUP($H194,[2]EDA!$H$6:$AY$980,Y$1,FALSE)</f>
        <v>0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3</v>
      </c>
      <c r="AL194" s="39">
        <f t="shared" si="29"/>
        <v>0</v>
      </c>
      <c r="AM194" s="106">
        <f t="shared" si="25"/>
        <v>0</v>
      </c>
      <c r="AN194" s="36">
        <f>VLOOKUP($H194,[3]IRA!$H$6:$BN$980,AN$1,FALSE)</f>
        <v>0</v>
      </c>
      <c r="AO194" s="36">
        <f>VLOOKUP($H194,[3]IRA!$H$6:$BN$980,AO$1,FALSE)</f>
        <v>0</v>
      </c>
      <c r="AP194" s="36">
        <f>VLOOKUP($H194,[3]IRA!$H$6:$BN$980,AP$1,FALSE)</f>
        <v>0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0"/>
        <v>0</v>
      </c>
      <c r="BB194" s="106">
        <f t="shared" si="26"/>
        <v>0</v>
      </c>
      <c r="BC194" s="36">
        <f>VLOOKUP($H194,[4]IRA!$H$7:$CS$981,BC$1,FALSE)</f>
        <v>0</v>
      </c>
      <c r="BD194" s="36">
        <f>VLOOKUP($H194,[4]IRA!$H$7:$CS$981,BD$1,FALSE)</f>
        <v>0</v>
      </c>
      <c r="BE194" s="36">
        <f>VLOOKUP($H194,[4]IRA!$H$7:$CS$981,BE$1,FALSE)</f>
        <v>0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7.666666666666667</v>
      </c>
      <c r="BP194" s="10">
        <f t="shared" si="31"/>
        <v>0</v>
      </c>
      <c r="BQ194" s="106">
        <f t="shared" si="27"/>
        <v>0</v>
      </c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</row>
    <row r="195" spans="1:118" s="80" customFormat="1" ht="10.199999999999999" x14ac:dyDescent="0.2">
      <c r="A195" s="91" t="s">
        <v>181</v>
      </c>
      <c r="B195" s="91" t="s">
        <v>355</v>
      </c>
      <c r="C195" s="92">
        <v>407</v>
      </c>
      <c r="D195" s="91" t="s">
        <v>584</v>
      </c>
      <c r="E195" s="91" t="s">
        <v>181</v>
      </c>
      <c r="F195" s="91" t="s">
        <v>357</v>
      </c>
      <c r="G195" s="93" t="s">
        <v>864</v>
      </c>
      <c r="H195" s="94">
        <v>31794</v>
      </c>
      <c r="I195" s="96" t="s">
        <v>409</v>
      </c>
      <c r="J195" s="37">
        <f>VLOOKUP($H195,[1]EDA!$H$6:$BN$980,J$1,FALSE)</f>
        <v>0</v>
      </c>
      <c r="K195" s="36">
        <f>VLOOKUP($H195,[1]EDA!$H$6:$BN$980,K$1,FALSE)</f>
        <v>4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146.66666666666669</v>
      </c>
      <c r="W195" s="10">
        <f t="shared" si="28"/>
        <v>4</v>
      </c>
      <c r="X195" s="106">
        <f t="shared" si="24"/>
        <v>2.7272727272727266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29"/>
        <v>0</v>
      </c>
      <c r="AM195" s="106">
        <f t="shared" si="25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0"/>
        <v>0</v>
      </c>
      <c r="BB195" s="106">
        <f t="shared" si="26"/>
        <v>0</v>
      </c>
      <c r="BC195" s="36">
        <f>VLOOKUP($H195,[4]IRA!$H$7:$CS$981,BC$1,FALSE)</f>
        <v>0</v>
      </c>
      <c r="BD195" s="36">
        <f>VLOOKUP($H195,[4]IRA!$H$7:$CS$981,BD$1,FALSE)</f>
        <v>0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45</v>
      </c>
      <c r="BP195" s="10">
        <f t="shared" si="31"/>
        <v>0</v>
      </c>
      <c r="BQ195" s="106">
        <f t="shared" si="27"/>
        <v>0</v>
      </c>
      <c r="BR195" s="79"/>
      <c r="BS195" s="79"/>
      <c r="BT195" s="79"/>
      <c r="BU195" s="79"/>
      <c r="BV195" s="79"/>
      <c r="BW195" s="79"/>
      <c r="BX195" s="79"/>
      <c r="BY195" s="79"/>
      <c r="BZ195" s="79"/>
      <c r="CA195" s="79"/>
      <c r="CB195" s="79"/>
      <c r="CC195" s="79"/>
      <c r="CD195" s="79"/>
      <c r="CE195" s="79"/>
      <c r="CF195" s="79"/>
      <c r="CG195" s="79"/>
      <c r="CH195" s="79"/>
      <c r="CI195" s="79"/>
      <c r="CJ195" s="79"/>
      <c r="CK195" s="79"/>
      <c r="CL195" s="79"/>
      <c r="CM195" s="79"/>
      <c r="CN195" s="79"/>
      <c r="CO195" s="79"/>
      <c r="CP195" s="79"/>
      <c r="CQ195" s="79"/>
      <c r="CR195" s="79"/>
      <c r="CS195" s="79"/>
      <c r="CT195" s="79"/>
      <c r="CU195" s="79"/>
      <c r="CV195" s="79"/>
      <c r="CW195" s="79"/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79"/>
      <c r="DI195" s="79"/>
      <c r="DJ195" s="79"/>
      <c r="DK195" s="79"/>
      <c r="DL195" s="79"/>
      <c r="DM195" s="79"/>
      <c r="DN195" s="79"/>
    </row>
    <row r="196" spans="1:118" s="80" customFormat="1" ht="10.199999999999999" x14ac:dyDescent="0.2">
      <c r="A196" s="91" t="s">
        <v>181</v>
      </c>
      <c r="B196" s="91" t="s">
        <v>355</v>
      </c>
      <c r="C196" s="92">
        <v>407</v>
      </c>
      <c r="D196" s="91" t="s">
        <v>584</v>
      </c>
      <c r="E196" s="91" t="s">
        <v>181</v>
      </c>
      <c r="F196" s="91" t="s">
        <v>357</v>
      </c>
      <c r="G196" s="93" t="s">
        <v>864</v>
      </c>
      <c r="H196" s="94">
        <v>288</v>
      </c>
      <c r="I196" s="96" t="s">
        <v>354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81.666666666666671</v>
      </c>
      <c r="W196" s="10">
        <f t="shared" si="28"/>
        <v>0</v>
      </c>
      <c r="X196" s="106">
        <f t="shared" si="24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1</v>
      </c>
      <c r="AL196" s="39">
        <f t="shared" si="29"/>
        <v>0</v>
      </c>
      <c r="AM196" s="106">
        <f t="shared" si="25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0"/>
        <v>0</v>
      </c>
      <c r="BB196" s="106">
        <f t="shared" si="26"/>
        <v>0</v>
      </c>
      <c r="BC196" s="36">
        <f>VLOOKUP($H196,[4]IRA!$H$7:$CS$981,BC$1,FALSE)</f>
        <v>7</v>
      </c>
      <c r="BD196" s="36">
        <f>VLOOKUP($H196,[4]IRA!$H$7:$CS$981,BD$1,FALSE)</f>
        <v>0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228.66666666666669</v>
      </c>
      <c r="BP196" s="10">
        <f t="shared" si="31"/>
        <v>7</v>
      </c>
      <c r="BQ196" s="106">
        <f t="shared" si="27"/>
        <v>3.0612244897959178</v>
      </c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9"/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9"/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9"/>
      <c r="DM196" s="79"/>
      <c r="DN196" s="79"/>
    </row>
    <row r="197" spans="1:118" s="80" customFormat="1" ht="10.199999999999999" x14ac:dyDescent="0.2">
      <c r="A197" s="91" t="s">
        <v>181</v>
      </c>
      <c r="B197" s="91" t="s">
        <v>355</v>
      </c>
      <c r="C197" s="92">
        <v>407</v>
      </c>
      <c r="D197" s="91" t="s">
        <v>584</v>
      </c>
      <c r="E197" s="91" t="s">
        <v>181</v>
      </c>
      <c r="F197" s="91" t="s">
        <v>357</v>
      </c>
      <c r="G197" s="93" t="s">
        <v>864</v>
      </c>
      <c r="H197" s="94">
        <v>31394</v>
      </c>
      <c r="I197" s="96" t="s">
        <v>876</v>
      </c>
      <c r="J197" s="37">
        <f>VLOOKUP($H197,[1]EDA!$H$6:$BN$980,J$1,FALSE)</f>
        <v>0</v>
      </c>
      <c r="K197" s="36">
        <f>VLOOKUP($H197,[1]EDA!$H$6:$BN$980,K$1,FALSE)</f>
        <v>0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13.333333333333334</v>
      </c>
      <c r="W197" s="10">
        <f t="shared" si="28"/>
        <v>0</v>
      </c>
      <c r="X197" s="106">
        <f t="shared" si="24"/>
        <v>0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29"/>
        <v>0</v>
      </c>
      <c r="AM197" s="106">
        <f t="shared" si="25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0"/>
        <v>0</v>
      </c>
      <c r="BB197" s="106">
        <f t="shared" si="26"/>
        <v>0</v>
      </c>
      <c r="BC197" s="36">
        <f>VLOOKUP($H197,[4]IRA!$H$7:$CS$981,BC$1,FALSE)</f>
        <v>0</v>
      </c>
      <c r="BD197" s="36">
        <f>VLOOKUP($H197,[4]IRA!$H$7:$CS$981,BD$1,FALSE)</f>
        <v>0</v>
      </c>
      <c r="BE197" s="36">
        <f>VLOOKUP($H197,[4]IRA!$H$7:$CS$981,BE$1,FALSE)</f>
        <v>0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1.3333333333333333</v>
      </c>
      <c r="BP197" s="10">
        <f t="shared" si="31"/>
        <v>0</v>
      </c>
      <c r="BQ197" s="106">
        <f t="shared" si="27"/>
        <v>0</v>
      </c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</row>
    <row r="198" spans="1:118" s="80" customFormat="1" ht="10.199999999999999" x14ac:dyDescent="0.2">
      <c r="A198" s="91" t="s">
        <v>181</v>
      </c>
      <c r="B198" s="91" t="s">
        <v>180</v>
      </c>
      <c r="C198" s="92">
        <v>407</v>
      </c>
      <c r="D198" s="91" t="s">
        <v>584</v>
      </c>
      <c r="E198" s="91" t="s">
        <v>181</v>
      </c>
      <c r="F198" s="91" t="s">
        <v>357</v>
      </c>
      <c r="G198" s="93" t="s">
        <v>550</v>
      </c>
      <c r="H198" s="94">
        <v>30842</v>
      </c>
      <c r="I198" s="96" t="s">
        <v>877</v>
      </c>
      <c r="J198" s="37">
        <f>VLOOKUP($H198,[1]EDA!$H$6:$BN$980,J$1,FALSE)</f>
        <v>6</v>
      </c>
      <c r="K198" s="36">
        <f>VLOOKUP($H198,[1]EDA!$H$6:$BN$980,K$1,FALSE)</f>
        <v>0</v>
      </c>
      <c r="L198" s="36">
        <f>VLOOKUP($H198,[1]EDA!$H$6:$BN$980,L$1,FALSE)</f>
        <v>0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48</v>
      </c>
      <c r="W198" s="10">
        <f t="shared" si="28"/>
        <v>6</v>
      </c>
      <c r="X198" s="106">
        <f t="shared" ref="X198:X261" si="32">IFERROR(W198/V198,0)*100</f>
        <v>12.5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29"/>
        <v>0</v>
      </c>
      <c r="AM198" s="106">
        <f t="shared" ref="AM198:AM261" si="33">IFERROR(AL198/AK198,0)*100</f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0"/>
        <v>0</v>
      </c>
      <c r="BB198" s="106">
        <f t="shared" ref="BB198:BB261" si="34">IFERROR(BA198/AZ198,0)*100</f>
        <v>0</v>
      </c>
      <c r="BC198" s="36">
        <f>VLOOKUP($H198,[4]IRA!$H$7:$CS$981,BC$1,FALSE)</f>
        <v>5</v>
      </c>
      <c r="BD198" s="36">
        <f>VLOOKUP($H198,[4]IRA!$H$7:$CS$981,BD$1,FALSE)</f>
        <v>0</v>
      </c>
      <c r="BE198" s="36">
        <f>VLOOKUP($H198,[4]IRA!$H$7:$CS$981,BE$1,FALSE)</f>
        <v>0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31.666666666666668</v>
      </c>
      <c r="BP198" s="10">
        <f t="shared" si="31"/>
        <v>5</v>
      </c>
      <c r="BQ198" s="106">
        <f t="shared" ref="BQ198:BQ261" si="35">IFERROR(BP198/BO198,0)*100</f>
        <v>15.789473684210526</v>
      </c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</row>
    <row r="199" spans="1:118" s="80" customFormat="1" ht="10.199999999999999" x14ac:dyDescent="0.2">
      <c r="A199" s="91" t="s">
        <v>181</v>
      </c>
      <c r="B199" s="91" t="s">
        <v>355</v>
      </c>
      <c r="C199" s="92">
        <v>407</v>
      </c>
      <c r="D199" s="91" t="s">
        <v>584</v>
      </c>
      <c r="E199" s="91" t="s">
        <v>181</v>
      </c>
      <c r="F199" s="91" t="s">
        <v>357</v>
      </c>
      <c r="G199" s="93" t="s">
        <v>864</v>
      </c>
      <c r="H199" s="94">
        <v>25574</v>
      </c>
      <c r="I199" s="102" t="s">
        <v>475</v>
      </c>
      <c r="J199" s="37">
        <f>VLOOKUP($H199,[1]EDA!$H$6:$BN$980,J$1,FALSE)</f>
        <v>0</v>
      </c>
      <c r="K199" s="36">
        <f>VLOOKUP($H199,[1]EDA!$H$6:$BN$980,K$1,FALSE)</f>
        <v>0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44.666666666666664</v>
      </c>
      <c r="W199" s="10">
        <f t="shared" si="28"/>
        <v>0</v>
      </c>
      <c r="X199" s="106">
        <f t="shared" si="32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29"/>
        <v>0</v>
      </c>
      <c r="AM199" s="106">
        <f t="shared" si="33"/>
        <v>0</v>
      </c>
      <c r="AN199" s="36">
        <f>VLOOKUP($H199,[3]IRA!$H$6:$BN$980,AN$1,FALSE)</f>
        <v>1</v>
      </c>
      <c r="AO199" s="36">
        <f>VLOOKUP($H199,[3]IRA!$H$6:$BN$980,AO$1,FALSE)</f>
        <v>0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0"/>
        <v>1</v>
      </c>
      <c r="BB199" s="106">
        <f t="shared" si="34"/>
        <v>0</v>
      </c>
      <c r="BC199" s="36">
        <f>VLOOKUP($H199,[4]IRA!$H$7:$CS$981,BC$1,FALSE)</f>
        <v>8</v>
      </c>
      <c r="BD199" s="36">
        <f>VLOOKUP($H199,[4]IRA!$H$7:$CS$981,BD$1,FALSE)</f>
        <v>0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47.999999999999993</v>
      </c>
      <c r="BP199" s="10">
        <f t="shared" si="31"/>
        <v>8</v>
      </c>
      <c r="BQ199" s="106">
        <f t="shared" si="35"/>
        <v>16.666666666666668</v>
      </c>
      <c r="BR199" s="79"/>
      <c r="BS199" s="79"/>
      <c r="BT199" s="79"/>
      <c r="BU199" s="79"/>
      <c r="BV199" s="79"/>
      <c r="BW199" s="79"/>
      <c r="BX199" s="79"/>
      <c r="BY199" s="79"/>
      <c r="BZ199" s="79"/>
      <c r="CA199" s="79"/>
      <c r="CB199" s="79"/>
      <c r="CC199" s="79"/>
      <c r="CD199" s="79"/>
      <c r="CE199" s="79"/>
      <c r="CF199" s="79"/>
      <c r="CG199" s="79"/>
      <c r="CH199" s="79"/>
      <c r="CI199" s="79"/>
      <c r="CJ199" s="79"/>
      <c r="CK199" s="79"/>
      <c r="CL199" s="79"/>
      <c r="CM199" s="79"/>
      <c r="CN199" s="79"/>
      <c r="CO199" s="79"/>
      <c r="CP199" s="79"/>
      <c r="CQ199" s="79"/>
      <c r="CR199" s="79"/>
      <c r="CS199" s="79"/>
      <c r="CT199" s="79"/>
      <c r="CU199" s="79"/>
      <c r="CV199" s="79"/>
      <c r="CW199" s="79"/>
      <c r="CX199" s="79"/>
      <c r="CY199" s="79"/>
      <c r="CZ199" s="79"/>
      <c r="DA199" s="79"/>
      <c r="DB199" s="79"/>
      <c r="DC199" s="79"/>
      <c r="DD199" s="79"/>
      <c r="DE199" s="79"/>
      <c r="DF199" s="79"/>
      <c r="DG199" s="79"/>
      <c r="DH199" s="79"/>
      <c r="DI199" s="79"/>
      <c r="DJ199" s="79"/>
      <c r="DK199" s="79"/>
      <c r="DL199" s="79"/>
      <c r="DM199" s="79"/>
      <c r="DN199" s="79"/>
    </row>
    <row r="200" spans="1:118" s="80" customFormat="1" ht="10.199999999999999" x14ac:dyDescent="0.2">
      <c r="A200" s="91" t="s">
        <v>181</v>
      </c>
      <c r="B200" s="91" t="s">
        <v>329</v>
      </c>
      <c r="C200" s="92">
        <v>407</v>
      </c>
      <c r="D200" s="91" t="s">
        <v>584</v>
      </c>
      <c r="E200" s="91" t="s">
        <v>181</v>
      </c>
      <c r="F200" s="91" t="s">
        <v>333</v>
      </c>
      <c r="G200" s="93" t="s">
        <v>549</v>
      </c>
      <c r="H200" s="94">
        <v>101</v>
      </c>
      <c r="I200" s="96" t="s">
        <v>333</v>
      </c>
      <c r="J200" s="37">
        <f>VLOOKUP($H200,[1]EDA!$H$6:$BN$980,J$1,FALSE)</f>
        <v>15</v>
      </c>
      <c r="K200" s="36">
        <f>VLOOKUP($H200,[1]EDA!$H$6:$BN$980,K$1,FALSE)</f>
        <v>7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240</v>
      </c>
      <c r="W200" s="10">
        <f t="shared" si="28"/>
        <v>22</v>
      </c>
      <c r="X200" s="106">
        <f t="shared" si="32"/>
        <v>9.1666666666666661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2</v>
      </c>
      <c r="AL200" s="39">
        <f t="shared" si="29"/>
        <v>0</v>
      </c>
      <c r="AM200" s="106">
        <f t="shared" si="33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0"/>
        <v>0</v>
      </c>
      <c r="BB200" s="106">
        <f t="shared" si="34"/>
        <v>0</v>
      </c>
      <c r="BC200" s="36">
        <f>VLOOKUP($H200,[4]IRA!$H$7:$CS$981,BC$1,FALSE)</f>
        <v>35</v>
      </c>
      <c r="BD200" s="36">
        <f>VLOOKUP($H200,[4]IRA!$H$7:$CS$981,BD$1,FALSE)</f>
        <v>25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696</v>
      </c>
      <c r="BP200" s="10">
        <f t="shared" si="31"/>
        <v>60</v>
      </c>
      <c r="BQ200" s="106">
        <f t="shared" si="35"/>
        <v>8.6206896551724146</v>
      </c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/>
      <c r="DM200" s="79"/>
      <c r="DN200" s="79"/>
    </row>
    <row r="201" spans="1:118" s="80" customFormat="1" ht="10.199999999999999" x14ac:dyDescent="0.2">
      <c r="A201" s="91" t="s">
        <v>181</v>
      </c>
      <c r="B201" s="91" t="s">
        <v>329</v>
      </c>
      <c r="C201" s="92">
        <v>407</v>
      </c>
      <c r="D201" s="91" t="s">
        <v>584</v>
      </c>
      <c r="E201" s="91" t="s">
        <v>181</v>
      </c>
      <c r="F201" s="91" t="s">
        <v>333</v>
      </c>
      <c r="G201" s="93" t="s">
        <v>550</v>
      </c>
      <c r="H201" s="94">
        <v>102</v>
      </c>
      <c r="I201" s="96" t="s">
        <v>331</v>
      </c>
      <c r="J201" s="37">
        <f>VLOOKUP($H201,[1]EDA!$H$6:$BN$980,J$1,FALSE)</f>
        <v>10</v>
      </c>
      <c r="K201" s="36">
        <f>VLOOKUP($H201,[1]EDA!$H$6:$BN$980,K$1,FALSE)</f>
        <v>2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141.66666666666669</v>
      </c>
      <c r="W201" s="10">
        <f t="shared" si="28"/>
        <v>12</v>
      </c>
      <c r="X201" s="106">
        <f t="shared" si="32"/>
        <v>8.470588235294116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1</v>
      </c>
      <c r="AL201" s="39">
        <f t="shared" si="29"/>
        <v>0</v>
      </c>
      <c r="AM201" s="106">
        <f t="shared" si="33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0"/>
        <v>0</v>
      </c>
      <c r="BB201" s="106">
        <f t="shared" si="34"/>
        <v>0</v>
      </c>
      <c r="BC201" s="36">
        <f>VLOOKUP($H201,[4]IRA!$H$7:$CS$981,BC$1,FALSE)</f>
        <v>16</v>
      </c>
      <c r="BD201" s="36">
        <f>VLOOKUP($H201,[4]IRA!$H$7:$CS$981,BD$1,FALSE)</f>
        <v>12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316.00000000000006</v>
      </c>
      <c r="BP201" s="10">
        <f t="shared" si="31"/>
        <v>28</v>
      </c>
      <c r="BQ201" s="106">
        <f t="shared" si="35"/>
        <v>8.8607594936708853</v>
      </c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</row>
    <row r="202" spans="1:118" s="80" customFormat="1" ht="10.199999999999999" x14ac:dyDescent="0.2">
      <c r="A202" s="91" t="s">
        <v>181</v>
      </c>
      <c r="B202" s="91" t="s">
        <v>329</v>
      </c>
      <c r="C202" s="92">
        <v>407</v>
      </c>
      <c r="D202" s="91" t="s">
        <v>584</v>
      </c>
      <c r="E202" s="91" t="s">
        <v>181</v>
      </c>
      <c r="F202" s="91" t="s">
        <v>333</v>
      </c>
      <c r="G202" s="93" t="s">
        <v>549</v>
      </c>
      <c r="H202" s="94">
        <v>104</v>
      </c>
      <c r="I202" s="96" t="s">
        <v>328</v>
      </c>
      <c r="J202" s="37">
        <f>VLOOKUP($H202,[1]EDA!$H$6:$BN$980,J$1,FALSE)</f>
        <v>0</v>
      </c>
      <c r="K202" s="36">
        <f>VLOOKUP($H202,[1]EDA!$H$6:$BN$980,K$1,FALSE)</f>
        <v>0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79</v>
      </c>
      <c r="W202" s="10">
        <f t="shared" si="28"/>
        <v>0</v>
      </c>
      <c r="X202" s="106">
        <f t="shared" si="32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1</v>
      </c>
      <c r="AL202" s="39">
        <f t="shared" si="29"/>
        <v>0</v>
      </c>
      <c r="AM202" s="106">
        <f t="shared" si="33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0"/>
        <v>0</v>
      </c>
      <c r="BB202" s="106">
        <f t="shared" si="34"/>
        <v>0</v>
      </c>
      <c r="BC202" s="36">
        <f>VLOOKUP($H202,[4]IRA!$H$7:$CS$981,BC$1,FALSE)</f>
        <v>0</v>
      </c>
      <c r="BD202" s="36">
        <f>VLOOKUP($H202,[4]IRA!$H$7:$CS$981,BD$1,FALSE)</f>
        <v>0</v>
      </c>
      <c r="BE202" s="36">
        <f>VLOOKUP($H202,[4]IRA!$H$7:$CS$981,BE$1,FALSE)</f>
        <v>0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155.66666666666666</v>
      </c>
      <c r="BP202" s="10">
        <f t="shared" si="31"/>
        <v>0</v>
      </c>
      <c r="BQ202" s="106">
        <f t="shared" si="35"/>
        <v>0</v>
      </c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  <c r="CM202" s="79"/>
      <c r="CN202" s="79"/>
      <c r="CO202" s="79"/>
      <c r="CP202" s="79"/>
      <c r="CQ202" s="79"/>
      <c r="CR202" s="79"/>
      <c r="CS202" s="79"/>
      <c r="CT202" s="79"/>
      <c r="CU202" s="79"/>
      <c r="CV202" s="79"/>
      <c r="CW202" s="79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79"/>
      <c r="DI202" s="79"/>
      <c r="DJ202" s="79"/>
      <c r="DK202" s="79"/>
      <c r="DL202" s="79"/>
      <c r="DM202" s="79"/>
      <c r="DN202" s="79"/>
    </row>
    <row r="203" spans="1:118" s="80" customFormat="1" ht="10.199999999999999" x14ac:dyDescent="0.2">
      <c r="A203" s="91" t="s">
        <v>181</v>
      </c>
      <c r="B203" s="91" t="s">
        <v>329</v>
      </c>
      <c r="C203" s="92">
        <v>407</v>
      </c>
      <c r="D203" s="91" t="s">
        <v>584</v>
      </c>
      <c r="E203" s="91" t="s">
        <v>181</v>
      </c>
      <c r="F203" s="91" t="s">
        <v>333</v>
      </c>
      <c r="G203" s="93" t="s">
        <v>550</v>
      </c>
      <c r="H203" s="94">
        <v>103</v>
      </c>
      <c r="I203" s="96" t="s">
        <v>335</v>
      </c>
      <c r="J203" s="37">
        <f>VLOOKUP($H203,[1]EDA!$H$6:$BN$980,J$1,FALSE)</f>
        <v>0</v>
      </c>
      <c r="K203" s="36">
        <f>VLOOKUP($H203,[1]EDA!$H$6:$BN$980,K$1,FALSE)</f>
        <v>0</v>
      </c>
      <c r="L203" s="36">
        <f>VLOOKUP($H203,[1]EDA!$H$6:$BN$980,L$1,FALSE)</f>
        <v>0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8</v>
      </c>
      <c r="W203" s="10">
        <f t="shared" si="28"/>
        <v>0</v>
      </c>
      <c r="X203" s="106">
        <f t="shared" si="32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29"/>
        <v>0</v>
      </c>
      <c r="AM203" s="106">
        <f t="shared" si="33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0"/>
        <v>0</v>
      </c>
      <c r="BB203" s="106">
        <f t="shared" si="34"/>
        <v>0</v>
      </c>
      <c r="BC203" s="36">
        <f>VLOOKUP($H203,[4]IRA!$H$7:$CS$981,BC$1,FALSE)</f>
        <v>2</v>
      </c>
      <c r="BD203" s="36">
        <f>VLOOKUP($H203,[4]IRA!$H$7:$CS$981,BD$1,FALSE)</f>
        <v>0</v>
      </c>
      <c r="BE203" s="36">
        <f>VLOOKUP($H203,[4]IRA!$H$7:$CS$981,BE$1,FALSE)</f>
        <v>0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24.666666666666668</v>
      </c>
      <c r="BP203" s="10">
        <f t="shared" si="31"/>
        <v>2</v>
      </c>
      <c r="BQ203" s="106">
        <f t="shared" si="35"/>
        <v>8.108108108108107</v>
      </c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</row>
    <row r="204" spans="1:118" s="80" customFormat="1" ht="10.199999999999999" x14ac:dyDescent="0.2">
      <c r="A204" s="91" t="s">
        <v>181</v>
      </c>
      <c r="B204" s="91" t="s">
        <v>329</v>
      </c>
      <c r="C204" s="92">
        <v>407</v>
      </c>
      <c r="D204" s="91" t="s">
        <v>584</v>
      </c>
      <c r="E204" s="91" t="s">
        <v>181</v>
      </c>
      <c r="F204" s="91" t="s">
        <v>333</v>
      </c>
      <c r="G204" s="93" t="s">
        <v>550</v>
      </c>
      <c r="H204" s="94">
        <v>289</v>
      </c>
      <c r="I204" s="96" t="s">
        <v>334</v>
      </c>
      <c r="J204" s="37">
        <f>VLOOKUP($H204,[1]EDA!$H$6:$BN$980,J$1,FALSE)</f>
        <v>6</v>
      </c>
      <c r="K204" s="36">
        <f>VLOOKUP($H204,[1]EDA!$H$6:$BN$980,K$1,FALSE)</f>
        <v>7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54</v>
      </c>
      <c r="W204" s="10">
        <f t="shared" si="28"/>
        <v>13</v>
      </c>
      <c r="X204" s="106">
        <f t="shared" si="32"/>
        <v>24.074074074074073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1</v>
      </c>
      <c r="AL204" s="39">
        <f t="shared" si="29"/>
        <v>0</v>
      </c>
      <c r="AM204" s="106">
        <f t="shared" si="33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0"/>
        <v>0</v>
      </c>
      <c r="BB204" s="106">
        <f t="shared" si="34"/>
        <v>0</v>
      </c>
      <c r="BC204" s="36">
        <f>VLOOKUP($H204,[4]IRA!$H$7:$CS$981,BC$1,FALSE)</f>
        <v>11</v>
      </c>
      <c r="BD204" s="36">
        <f>VLOOKUP($H204,[4]IRA!$H$7:$CS$981,BD$1,FALSE)</f>
        <v>2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119.66666666666667</v>
      </c>
      <c r="BP204" s="10">
        <f t="shared" si="31"/>
        <v>13</v>
      </c>
      <c r="BQ204" s="106">
        <f t="shared" si="35"/>
        <v>10.863509749303621</v>
      </c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</row>
    <row r="205" spans="1:118" s="80" customFormat="1" ht="10.199999999999999" x14ac:dyDescent="0.2">
      <c r="A205" s="91" t="s">
        <v>181</v>
      </c>
      <c r="B205" s="91" t="s">
        <v>180</v>
      </c>
      <c r="C205" s="92">
        <v>407</v>
      </c>
      <c r="D205" s="91" t="s">
        <v>584</v>
      </c>
      <c r="E205" s="91" t="s">
        <v>181</v>
      </c>
      <c r="F205" s="91" t="s">
        <v>333</v>
      </c>
      <c r="G205" s="93" t="s">
        <v>550</v>
      </c>
      <c r="H205" s="94">
        <v>31817</v>
      </c>
      <c r="I205" s="96" t="s">
        <v>878</v>
      </c>
      <c r="J205" s="37">
        <f>VLOOKUP($H205,[1]EDA!$H$6:$BN$980,J$1,FALSE)</f>
        <v>2</v>
      </c>
      <c r="K205" s="36">
        <f>VLOOKUP($H205,[1]EDA!$H$6:$BN$980,K$1,FALSE)</f>
        <v>0</v>
      </c>
      <c r="L205" s="36">
        <f>VLOOKUP($H205,[1]EDA!$H$6:$BN$980,L$1,FALSE)</f>
        <v>0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38</v>
      </c>
      <c r="W205" s="10">
        <f t="shared" si="28"/>
        <v>2</v>
      </c>
      <c r="X205" s="106">
        <f t="shared" si="32"/>
        <v>5.2631578947368416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29"/>
        <v>0</v>
      </c>
      <c r="AM205" s="106">
        <f t="shared" si="33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0"/>
        <v>0</v>
      </c>
      <c r="BB205" s="106">
        <f t="shared" si="34"/>
        <v>0</v>
      </c>
      <c r="BC205" s="36">
        <f>VLOOKUP($H205,[4]IRA!$H$7:$CS$981,BC$1,FALSE)</f>
        <v>3</v>
      </c>
      <c r="BD205" s="36">
        <f>VLOOKUP($H205,[4]IRA!$H$7:$CS$981,BD$1,FALSE)</f>
        <v>0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95.999999999999986</v>
      </c>
      <c r="BP205" s="10">
        <f t="shared" si="31"/>
        <v>3</v>
      </c>
      <c r="BQ205" s="106">
        <f t="shared" si="35"/>
        <v>3.1250000000000009</v>
      </c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</row>
    <row r="206" spans="1:118" s="80" customFormat="1" ht="10.199999999999999" x14ac:dyDescent="0.2">
      <c r="A206" s="91" t="s">
        <v>181</v>
      </c>
      <c r="B206" s="91" t="s">
        <v>329</v>
      </c>
      <c r="C206" s="92">
        <v>407</v>
      </c>
      <c r="D206" s="91" t="s">
        <v>584</v>
      </c>
      <c r="E206" s="91" t="s">
        <v>181</v>
      </c>
      <c r="F206" s="91" t="s">
        <v>333</v>
      </c>
      <c r="G206" s="93" t="s">
        <v>550</v>
      </c>
      <c r="H206" s="94">
        <v>14717</v>
      </c>
      <c r="I206" s="96" t="s">
        <v>330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38</v>
      </c>
      <c r="W206" s="10">
        <f t="shared" si="28"/>
        <v>4</v>
      </c>
      <c r="X206" s="106">
        <f t="shared" si="32"/>
        <v>10.526315789473683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29"/>
        <v>0</v>
      </c>
      <c r="AM206" s="106">
        <f t="shared" si="33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0"/>
        <v>0</v>
      </c>
      <c r="BB206" s="106">
        <f t="shared" si="34"/>
        <v>0</v>
      </c>
      <c r="BC206" s="36">
        <f>VLOOKUP($H206,[4]IRA!$H$7:$CS$981,BC$1,FALSE)</f>
        <v>6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116.99999999999999</v>
      </c>
      <c r="BP206" s="10">
        <f t="shared" si="31"/>
        <v>6</v>
      </c>
      <c r="BQ206" s="106">
        <f t="shared" si="35"/>
        <v>5.1282051282051286</v>
      </c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</row>
    <row r="207" spans="1:118" s="80" customFormat="1" ht="10.199999999999999" x14ac:dyDescent="0.2">
      <c r="A207" s="91" t="s">
        <v>181</v>
      </c>
      <c r="B207" s="91" t="s">
        <v>329</v>
      </c>
      <c r="C207" s="92">
        <v>407</v>
      </c>
      <c r="D207" s="91" t="s">
        <v>584</v>
      </c>
      <c r="E207" s="91" t="s">
        <v>181</v>
      </c>
      <c r="F207" s="91" t="s">
        <v>333</v>
      </c>
      <c r="G207" s="93" t="s">
        <v>550</v>
      </c>
      <c r="H207" s="94">
        <v>18573</v>
      </c>
      <c r="I207" s="96" t="s">
        <v>332</v>
      </c>
      <c r="J207" s="37">
        <f>VLOOKUP($H207,[1]EDA!$H$6:$BN$980,J$1,FALSE)</f>
        <v>4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44.333333333333336</v>
      </c>
      <c r="W207" s="10">
        <f t="shared" si="28"/>
        <v>4</v>
      </c>
      <c r="X207" s="106">
        <f t="shared" si="32"/>
        <v>9.0225563909774422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29"/>
        <v>0</v>
      </c>
      <c r="AM207" s="106">
        <f t="shared" si="33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0"/>
        <v>0</v>
      </c>
      <c r="BB207" s="106">
        <f t="shared" si="34"/>
        <v>0</v>
      </c>
      <c r="BC207" s="36">
        <f>VLOOKUP($H207,[4]IRA!$H$7:$CS$981,BC$1,FALSE)</f>
        <v>36</v>
      </c>
      <c r="BD207" s="36">
        <f>VLOOKUP($H207,[4]IRA!$H$7:$CS$981,BD$1,FALSE)</f>
        <v>0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166.66666666666669</v>
      </c>
      <c r="BP207" s="10">
        <f t="shared" si="31"/>
        <v>36</v>
      </c>
      <c r="BQ207" s="106">
        <f t="shared" si="35"/>
        <v>21.599999999999998</v>
      </c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  <c r="CM207" s="79"/>
      <c r="CN207" s="79"/>
      <c r="CO207" s="79"/>
      <c r="CP207" s="79"/>
      <c r="CQ207" s="79"/>
      <c r="CR207" s="79"/>
      <c r="CS207" s="79"/>
      <c r="CT207" s="79"/>
      <c r="CU207" s="79"/>
      <c r="CV207" s="79"/>
      <c r="CW207" s="79"/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79"/>
      <c r="DI207" s="79"/>
      <c r="DJ207" s="79"/>
      <c r="DK207" s="79"/>
      <c r="DL207" s="79"/>
      <c r="DM207" s="79"/>
      <c r="DN207" s="79"/>
    </row>
    <row r="208" spans="1:118" s="80" customFormat="1" ht="10.199999999999999" x14ac:dyDescent="0.2">
      <c r="A208" s="91" t="s">
        <v>181</v>
      </c>
      <c r="B208" s="91" t="s">
        <v>329</v>
      </c>
      <c r="C208" s="92">
        <v>407</v>
      </c>
      <c r="D208" s="91" t="s">
        <v>584</v>
      </c>
      <c r="E208" s="91" t="s">
        <v>181</v>
      </c>
      <c r="F208" s="91" t="s">
        <v>333</v>
      </c>
      <c r="G208" s="93" t="s">
        <v>550</v>
      </c>
      <c r="H208" s="94">
        <v>26116</v>
      </c>
      <c r="I208" s="96" t="s">
        <v>879</v>
      </c>
      <c r="J208" s="37">
        <f>VLOOKUP($H208,[1]EDA!$H$6:$BN$980,J$1,FALSE)</f>
        <v>1</v>
      </c>
      <c r="K208" s="36">
        <f>VLOOKUP($H208,[1]EDA!$H$6:$BN$980,K$1,FALSE)</f>
        <v>0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56.333333333333336</v>
      </c>
      <c r="W208" s="10">
        <f t="shared" si="28"/>
        <v>1</v>
      </c>
      <c r="X208" s="106">
        <f t="shared" si="32"/>
        <v>1.7751479289940828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29"/>
        <v>0</v>
      </c>
      <c r="AM208" s="106">
        <f t="shared" si="33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0"/>
        <v>0</v>
      </c>
      <c r="BB208" s="106">
        <f t="shared" si="34"/>
        <v>0</v>
      </c>
      <c r="BC208" s="36">
        <f>VLOOKUP($H208,[4]IRA!$H$7:$CS$981,BC$1,FALSE)</f>
        <v>6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86.666666666666671</v>
      </c>
      <c r="BP208" s="10">
        <f t="shared" si="31"/>
        <v>6</v>
      </c>
      <c r="BQ208" s="106">
        <f t="shared" si="35"/>
        <v>6.9230769230769225</v>
      </c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</row>
    <row r="209" spans="1:118" s="80" customFormat="1" ht="10.199999999999999" x14ac:dyDescent="0.2">
      <c r="A209" s="91" t="s">
        <v>181</v>
      </c>
      <c r="B209" s="91" t="s">
        <v>329</v>
      </c>
      <c r="C209" s="92">
        <v>407</v>
      </c>
      <c r="D209" s="91" t="s">
        <v>584</v>
      </c>
      <c r="E209" s="91" t="s">
        <v>181</v>
      </c>
      <c r="F209" s="91" t="s">
        <v>333</v>
      </c>
      <c r="G209" s="93" t="s">
        <v>550</v>
      </c>
      <c r="H209" s="94">
        <v>26631</v>
      </c>
      <c r="I209" s="96" t="s">
        <v>880</v>
      </c>
      <c r="J209" s="37">
        <f>VLOOKUP($H209,[1]EDA!$H$6:$BN$980,J$1,FALSE)</f>
        <v>3</v>
      </c>
      <c r="K209" s="36">
        <f>VLOOKUP($H209,[1]EDA!$H$6:$BN$980,K$1,FALSE)</f>
        <v>0</v>
      </c>
      <c r="L209" s="36">
        <f>VLOOKUP($H209,[1]EDA!$H$6:$BN$980,L$1,FALSE)</f>
        <v>0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36</v>
      </c>
      <c r="W209" s="10">
        <f t="shared" si="28"/>
        <v>3</v>
      </c>
      <c r="X209" s="106">
        <f t="shared" si="32"/>
        <v>8.3333333333333321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29"/>
        <v>0</v>
      </c>
      <c r="AM209" s="106">
        <f t="shared" si="33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0"/>
        <v>0</v>
      </c>
      <c r="BB209" s="106">
        <f t="shared" si="34"/>
        <v>0</v>
      </c>
      <c r="BC209" s="36">
        <f>VLOOKUP($H209,[4]IRA!$H$7:$CS$981,BC$1,FALSE)</f>
        <v>2</v>
      </c>
      <c r="BD209" s="36">
        <f>VLOOKUP($H209,[4]IRA!$H$7:$CS$981,BD$1,FALSE)</f>
        <v>0</v>
      </c>
      <c r="BE209" s="36">
        <f>VLOOKUP($H209,[4]IRA!$H$7:$CS$981,BE$1,FALSE)</f>
        <v>0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90.000000000000014</v>
      </c>
      <c r="BP209" s="10">
        <f t="shared" si="31"/>
        <v>2</v>
      </c>
      <c r="BQ209" s="106">
        <f t="shared" si="35"/>
        <v>2.2222222222222219</v>
      </c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</row>
    <row r="210" spans="1:118" s="80" customFormat="1" ht="10.199999999999999" x14ac:dyDescent="0.2">
      <c r="A210" s="91" t="s">
        <v>181</v>
      </c>
      <c r="B210" s="91" t="s">
        <v>329</v>
      </c>
      <c r="C210" s="92">
        <v>407</v>
      </c>
      <c r="D210" s="91" t="s">
        <v>584</v>
      </c>
      <c r="E210" s="91" t="s">
        <v>181</v>
      </c>
      <c r="F210" s="91" t="s">
        <v>333</v>
      </c>
      <c r="G210" s="93" t="s">
        <v>550</v>
      </c>
      <c r="H210" s="94">
        <v>26839</v>
      </c>
      <c r="I210" s="96" t="s">
        <v>881</v>
      </c>
      <c r="J210" s="37">
        <f>VLOOKUP($H210,[1]EDA!$H$6:$BN$980,J$1,FALSE)</f>
        <v>1</v>
      </c>
      <c r="K210" s="36">
        <f>VLOOKUP($H210,[1]EDA!$H$6:$BN$980,K$1,FALSE)</f>
        <v>0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9</v>
      </c>
      <c r="W210" s="10">
        <f t="shared" si="28"/>
        <v>1</v>
      </c>
      <c r="X210" s="106">
        <f t="shared" si="32"/>
        <v>11.111111111111111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29"/>
        <v>0</v>
      </c>
      <c r="AM210" s="106">
        <f t="shared" si="33"/>
        <v>0</v>
      </c>
      <c r="AN210" s="36">
        <f>VLOOKUP($H210,[3]IRA!$H$6:$BN$980,AN$1,FALSE)</f>
        <v>0</v>
      </c>
      <c r="AO210" s="36">
        <f>VLOOKUP($H210,[3]IRA!$H$6:$BN$980,AO$1,FALSE)</f>
        <v>0</v>
      </c>
      <c r="AP210" s="36">
        <f>VLOOKUP($H210,[3]IRA!$H$6:$BN$980,AP$1,FALSE)</f>
        <v>0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0"/>
        <v>0</v>
      </c>
      <c r="BB210" s="106">
        <f t="shared" si="34"/>
        <v>0</v>
      </c>
      <c r="BC210" s="36">
        <f>VLOOKUP($H210,[4]IRA!$H$7:$CS$981,BC$1,FALSE)</f>
        <v>1</v>
      </c>
      <c r="BD210" s="36">
        <f>VLOOKUP($H210,[4]IRA!$H$7:$CS$981,BD$1,FALSE)</f>
        <v>0</v>
      </c>
      <c r="BE210" s="36">
        <f>VLOOKUP($H210,[4]IRA!$H$7:$CS$981,BE$1,FALSE)</f>
        <v>0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38.666666666666664</v>
      </c>
      <c r="BP210" s="10">
        <f t="shared" si="31"/>
        <v>1</v>
      </c>
      <c r="BQ210" s="106">
        <f t="shared" si="35"/>
        <v>2.5862068965517246</v>
      </c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</row>
    <row r="211" spans="1:118" s="80" customFormat="1" ht="10.199999999999999" x14ac:dyDescent="0.2">
      <c r="A211" s="91" t="s">
        <v>58</v>
      </c>
      <c r="B211" s="91" t="s">
        <v>59</v>
      </c>
      <c r="C211" s="92">
        <v>406</v>
      </c>
      <c r="D211" s="91" t="s">
        <v>542</v>
      </c>
      <c r="E211" s="91" t="s">
        <v>58</v>
      </c>
      <c r="F211" s="91" t="s">
        <v>59</v>
      </c>
      <c r="G211" s="93" t="s">
        <v>549</v>
      </c>
      <c r="H211" s="94">
        <v>26060</v>
      </c>
      <c r="I211" s="96" t="s">
        <v>882</v>
      </c>
      <c r="J211" s="37">
        <f>VLOOKUP($H211,[1]EDA!$H$6:$BN$980,J$1,FALSE)</f>
        <v>10</v>
      </c>
      <c r="K211" s="36">
        <f>VLOOKUP($H211,[1]EDA!$H$6:$BN$980,K$1,FALSE)</f>
        <v>9</v>
      </c>
      <c r="L211" s="36">
        <f>VLOOKUP($H211,[1]EDA!$H$6:$BN$980,L$1,FALSE)</f>
        <v>0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228</v>
      </c>
      <c r="W211" s="10">
        <f t="shared" si="28"/>
        <v>19</v>
      </c>
      <c r="X211" s="106">
        <f t="shared" si="32"/>
        <v>8.3333333333333321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</v>
      </c>
      <c r="AL211" s="39">
        <f t="shared" si="29"/>
        <v>0</v>
      </c>
      <c r="AM211" s="106">
        <f t="shared" si="33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0"/>
        <v>0</v>
      </c>
      <c r="BB211" s="106">
        <f t="shared" si="34"/>
        <v>0</v>
      </c>
      <c r="BC211" s="36">
        <f>VLOOKUP($H211,[4]IRA!$H$7:$CS$981,BC$1,FALSE)</f>
        <v>38</v>
      </c>
      <c r="BD211" s="36">
        <f>VLOOKUP($H211,[4]IRA!$H$7:$CS$981,BD$1,FALSE)</f>
        <v>24</v>
      </c>
      <c r="BE211" s="36">
        <f>VLOOKUP($H211,[4]IRA!$H$7:$CS$981,BE$1,FALSE)</f>
        <v>3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617</v>
      </c>
      <c r="BP211" s="10">
        <f t="shared" si="31"/>
        <v>65</v>
      </c>
      <c r="BQ211" s="106">
        <f t="shared" si="35"/>
        <v>10.534846029173419</v>
      </c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79"/>
      <c r="DN211" s="79"/>
    </row>
    <row r="212" spans="1:118" s="80" customFormat="1" ht="10.199999999999999" x14ac:dyDescent="0.2">
      <c r="A212" s="91" t="s">
        <v>58</v>
      </c>
      <c r="B212" s="91" t="s">
        <v>59</v>
      </c>
      <c r="C212" s="92">
        <v>406</v>
      </c>
      <c r="D212" s="91" t="s">
        <v>542</v>
      </c>
      <c r="E212" s="91" t="s">
        <v>58</v>
      </c>
      <c r="F212" s="91" t="s">
        <v>59</v>
      </c>
      <c r="G212" s="93" t="s">
        <v>550</v>
      </c>
      <c r="H212" s="97">
        <v>163</v>
      </c>
      <c r="I212" s="96" t="s">
        <v>63</v>
      </c>
      <c r="J212" s="37">
        <f>VLOOKUP($H212,[1]EDA!$H$6:$BN$980,J$1,FALSE)</f>
        <v>2</v>
      </c>
      <c r="K212" s="36">
        <f>VLOOKUP($H212,[1]EDA!$H$6:$BN$980,K$1,FALSE)</f>
        <v>6</v>
      </c>
      <c r="L212" s="36">
        <f>VLOOKUP($H212,[1]EDA!$H$6:$BN$980,L$1,FALSE)</f>
        <v>0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61</v>
      </c>
      <c r="W212" s="10">
        <f t="shared" si="28"/>
        <v>8</v>
      </c>
      <c r="X212" s="106">
        <f t="shared" si="32"/>
        <v>13.114754098360656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29"/>
        <v>0</v>
      </c>
      <c r="AM212" s="106">
        <f t="shared" si="33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0"/>
        <v>0</v>
      </c>
      <c r="BB212" s="106">
        <f t="shared" si="34"/>
        <v>0</v>
      </c>
      <c r="BC212" s="36">
        <f>VLOOKUP($H212,[4]IRA!$H$7:$CS$981,BC$1,FALSE)</f>
        <v>37</v>
      </c>
      <c r="BD212" s="36">
        <f>VLOOKUP($H212,[4]IRA!$H$7:$CS$981,BD$1,FALSE)</f>
        <v>26</v>
      </c>
      <c r="BE212" s="36">
        <f>VLOOKUP($H212,[4]IRA!$H$7:$CS$981,BE$1,FALSE)</f>
        <v>0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260.66666666666663</v>
      </c>
      <c r="BP212" s="10">
        <f t="shared" si="31"/>
        <v>63</v>
      </c>
      <c r="BQ212" s="106">
        <f t="shared" si="35"/>
        <v>24.168797953964198</v>
      </c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9"/>
      <c r="DM212" s="79"/>
      <c r="DN212" s="79"/>
    </row>
    <row r="213" spans="1:118" s="80" customFormat="1" ht="10.199999999999999" x14ac:dyDescent="0.2">
      <c r="A213" s="91" t="s">
        <v>58</v>
      </c>
      <c r="B213" s="91" t="s">
        <v>59</v>
      </c>
      <c r="C213" s="92">
        <v>406</v>
      </c>
      <c r="D213" s="91" t="s">
        <v>542</v>
      </c>
      <c r="E213" s="91" t="s">
        <v>58</v>
      </c>
      <c r="F213" s="91" t="s">
        <v>59</v>
      </c>
      <c r="G213" s="93" t="s">
        <v>550</v>
      </c>
      <c r="H213" s="97">
        <v>164</v>
      </c>
      <c r="I213" s="96" t="s">
        <v>60</v>
      </c>
      <c r="J213" s="37">
        <f>VLOOKUP($H213,[1]EDA!$H$6:$BN$980,J$1,FALSE)</f>
        <v>8</v>
      </c>
      <c r="K213" s="36">
        <f>VLOOKUP($H213,[1]EDA!$H$6:$BN$980,K$1,FALSE)</f>
        <v>9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99.666666666666671</v>
      </c>
      <c r="W213" s="10">
        <f t="shared" si="28"/>
        <v>17</v>
      </c>
      <c r="X213" s="106">
        <f t="shared" si="32"/>
        <v>17.056856187290968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0.33333333333333331</v>
      </c>
      <c r="AL213" s="39">
        <f t="shared" si="29"/>
        <v>0</v>
      </c>
      <c r="AM213" s="106">
        <f t="shared" si="33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0"/>
        <v>0</v>
      </c>
      <c r="BB213" s="106">
        <f t="shared" si="34"/>
        <v>0</v>
      </c>
      <c r="BC213" s="36">
        <f>VLOOKUP($H213,[4]IRA!$H$7:$CS$981,BC$1,FALSE)</f>
        <v>26</v>
      </c>
      <c r="BD213" s="36">
        <f>VLOOKUP($H213,[4]IRA!$H$7:$CS$981,BD$1,FALSE)</f>
        <v>11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136.00000000000003</v>
      </c>
      <c r="BP213" s="10">
        <f t="shared" si="31"/>
        <v>37</v>
      </c>
      <c r="BQ213" s="106">
        <f t="shared" si="35"/>
        <v>27.205882352941167</v>
      </c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</row>
    <row r="214" spans="1:118" s="80" customFormat="1" ht="10.199999999999999" x14ac:dyDescent="0.2">
      <c r="A214" s="91" t="s">
        <v>58</v>
      </c>
      <c r="B214" s="91" t="s">
        <v>59</v>
      </c>
      <c r="C214" s="92">
        <v>406</v>
      </c>
      <c r="D214" s="91" t="s">
        <v>542</v>
      </c>
      <c r="E214" s="91" t="s">
        <v>58</v>
      </c>
      <c r="F214" s="91" t="s">
        <v>59</v>
      </c>
      <c r="G214" s="93" t="s">
        <v>550</v>
      </c>
      <c r="H214" s="97">
        <v>165</v>
      </c>
      <c r="I214" s="96" t="s">
        <v>883</v>
      </c>
      <c r="J214" s="37">
        <f>VLOOKUP($H214,[1]EDA!$H$6:$BN$980,J$1,FALSE)</f>
        <v>1</v>
      </c>
      <c r="K214" s="36">
        <f>VLOOKUP($H214,[1]EDA!$H$6:$BN$980,K$1,FALSE)</f>
        <v>2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21</v>
      </c>
      <c r="W214" s="10">
        <f t="shared" si="28"/>
        <v>3</v>
      </c>
      <c r="X214" s="106">
        <f t="shared" si="32"/>
        <v>14.285714285714285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29"/>
        <v>0</v>
      </c>
      <c r="AM214" s="106">
        <f t="shared" si="33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0"/>
        <v>0</v>
      </c>
      <c r="BB214" s="106">
        <f t="shared" si="34"/>
        <v>0</v>
      </c>
      <c r="BC214" s="36">
        <f>VLOOKUP($H214,[4]IRA!$H$7:$CS$981,BC$1,FALSE)</f>
        <v>3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41</v>
      </c>
      <c r="BP214" s="10">
        <f t="shared" si="31"/>
        <v>3</v>
      </c>
      <c r="BQ214" s="106">
        <f t="shared" si="35"/>
        <v>7.3170731707317067</v>
      </c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79"/>
      <c r="DE214" s="79"/>
      <c r="DF214" s="79"/>
      <c r="DG214" s="79"/>
      <c r="DH214" s="79"/>
      <c r="DI214" s="79"/>
      <c r="DJ214" s="79"/>
      <c r="DK214" s="79"/>
      <c r="DL214" s="79"/>
      <c r="DM214" s="79"/>
      <c r="DN214" s="79"/>
    </row>
    <row r="215" spans="1:118" s="80" customFormat="1" ht="10.199999999999999" x14ac:dyDescent="0.2">
      <c r="A215" s="91" t="s">
        <v>58</v>
      </c>
      <c r="B215" s="91" t="s">
        <v>59</v>
      </c>
      <c r="C215" s="92">
        <v>406</v>
      </c>
      <c r="D215" s="91" t="s">
        <v>542</v>
      </c>
      <c r="E215" s="91" t="s">
        <v>58</v>
      </c>
      <c r="F215" s="91" t="s">
        <v>59</v>
      </c>
      <c r="G215" s="93" t="s">
        <v>550</v>
      </c>
      <c r="H215" s="97">
        <v>166</v>
      </c>
      <c r="I215" s="96" t="s">
        <v>57</v>
      </c>
      <c r="J215" s="37">
        <f>VLOOKUP($H215,[1]EDA!$H$6:$BN$980,J$1,FALSE)</f>
        <v>0</v>
      </c>
      <c r="K215" s="36">
        <f>VLOOKUP($H215,[1]EDA!$H$6:$BN$980,K$1,FALSE)</f>
        <v>3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39.666666666666664</v>
      </c>
      <c r="W215" s="10">
        <f t="shared" si="28"/>
        <v>3</v>
      </c>
      <c r="X215" s="106">
        <f t="shared" si="32"/>
        <v>7.5630252100840343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29"/>
        <v>0</v>
      </c>
      <c r="AM215" s="106">
        <f t="shared" si="33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0"/>
        <v>0</v>
      </c>
      <c r="BB215" s="106">
        <f t="shared" si="34"/>
        <v>0</v>
      </c>
      <c r="BC215" s="36">
        <f>VLOOKUP($H215,[4]IRA!$H$7:$CS$981,BC$1,FALSE)</f>
        <v>2</v>
      </c>
      <c r="BD215" s="36">
        <f>VLOOKUP($H215,[4]IRA!$H$7:$CS$981,BD$1,FALSE)</f>
        <v>9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148</v>
      </c>
      <c r="BP215" s="10">
        <f t="shared" si="31"/>
        <v>11</v>
      </c>
      <c r="BQ215" s="106">
        <f t="shared" si="35"/>
        <v>7.4324324324324325</v>
      </c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  <c r="CX215" s="79"/>
      <c r="CY215" s="79"/>
      <c r="CZ215" s="79"/>
      <c r="DA215" s="79"/>
      <c r="DB215" s="79"/>
      <c r="DC215" s="79"/>
      <c r="DD215" s="79"/>
      <c r="DE215" s="79"/>
      <c r="DF215" s="79"/>
      <c r="DG215" s="79"/>
      <c r="DH215" s="79"/>
      <c r="DI215" s="79"/>
      <c r="DJ215" s="79"/>
      <c r="DK215" s="79"/>
      <c r="DL215" s="79"/>
      <c r="DM215" s="79"/>
      <c r="DN215" s="79"/>
    </row>
    <row r="216" spans="1:118" s="80" customFormat="1" ht="10.199999999999999" x14ac:dyDescent="0.2">
      <c r="A216" s="91" t="s">
        <v>58</v>
      </c>
      <c r="B216" s="91" t="s">
        <v>59</v>
      </c>
      <c r="C216" s="92">
        <v>406</v>
      </c>
      <c r="D216" s="91" t="s">
        <v>542</v>
      </c>
      <c r="E216" s="91" t="s">
        <v>58</v>
      </c>
      <c r="F216" s="91" t="s">
        <v>59</v>
      </c>
      <c r="G216" s="93" t="s">
        <v>550</v>
      </c>
      <c r="H216" s="97">
        <v>167</v>
      </c>
      <c r="I216" s="96" t="s">
        <v>62</v>
      </c>
      <c r="J216" s="37">
        <f>VLOOKUP($H216,[1]EDA!$H$6:$BN$980,J$1,FALSE)</f>
        <v>0</v>
      </c>
      <c r="K216" s="36">
        <f>VLOOKUP($H216,[1]EDA!$H$6:$BN$980,K$1,FALSE)</f>
        <v>0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27</v>
      </c>
      <c r="W216" s="10">
        <f t="shared" si="28"/>
        <v>0</v>
      </c>
      <c r="X216" s="106">
        <f t="shared" si="32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29"/>
        <v>0</v>
      </c>
      <c r="AM216" s="106">
        <f t="shared" si="33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0"/>
        <v>0</v>
      </c>
      <c r="BB216" s="106">
        <f t="shared" si="34"/>
        <v>0</v>
      </c>
      <c r="BC216" s="36">
        <f>VLOOKUP($H216,[4]IRA!$H$7:$CS$981,BC$1,FALSE)</f>
        <v>0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50.000000000000007</v>
      </c>
      <c r="BP216" s="10">
        <f t="shared" si="31"/>
        <v>0</v>
      </c>
      <c r="BQ216" s="106">
        <f t="shared" si="35"/>
        <v>0</v>
      </c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9"/>
      <c r="DM216" s="79"/>
      <c r="DN216" s="79"/>
    </row>
    <row r="217" spans="1:118" s="80" customFormat="1" ht="10.199999999999999" x14ac:dyDescent="0.2">
      <c r="A217" s="91" t="s">
        <v>58</v>
      </c>
      <c r="B217" s="91" t="s">
        <v>59</v>
      </c>
      <c r="C217" s="92">
        <v>406</v>
      </c>
      <c r="D217" s="91" t="s">
        <v>542</v>
      </c>
      <c r="E217" s="91" t="s">
        <v>58</v>
      </c>
      <c r="F217" s="91" t="s">
        <v>59</v>
      </c>
      <c r="G217" s="93" t="s">
        <v>550</v>
      </c>
      <c r="H217" s="97">
        <v>294</v>
      </c>
      <c r="I217" s="96" t="s">
        <v>61</v>
      </c>
      <c r="J217" s="37">
        <f>VLOOKUP($H217,[1]EDA!$H$6:$BN$980,J$1,FALSE)</f>
        <v>0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0.66666666666666663</v>
      </c>
      <c r="W217" s="10">
        <f t="shared" si="28"/>
        <v>0</v>
      </c>
      <c r="X217" s="106">
        <f t="shared" si="32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29"/>
        <v>0</v>
      </c>
      <c r="AM217" s="106">
        <f t="shared" si="33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0"/>
        <v>0</v>
      </c>
      <c r="BB217" s="106">
        <f t="shared" si="34"/>
        <v>0</v>
      </c>
      <c r="BC217" s="36">
        <f>VLOOKUP($H217,[4]IRA!$H$7:$CS$981,BC$1,FALSE)</f>
        <v>0</v>
      </c>
      <c r="BD217" s="36">
        <f>VLOOKUP($H217,[4]IRA!$H$7:$CS$981,BD$1,FALSE)</f>
        <v>0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0.33333333333333331</v>
      </c>
      <c r="BP217" s="10">
        <f t="shared" si="31"/>
        <v>0</v>
      </c>
      <c r="BQ217" s="106">
        <f t="shared" si="35"/>
        <v>0</v>
      </c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</row>
    <row r="218" spans="1:118" s="80" customFormat="1" ht="10.199999999999999" x14ac:dyDescent="0.2">
      <c r="A218" s="91" t="s">
        <v>58</v>
      </c>
      <c r="B218" s="91" t="s">
        <v>59</v>
      </c>
      <c r="C218" s="92">
        <v>406</v>
      </c>
      <c r="D218" s="91" t="s">
        <v>542</v>
      </c>
      <c r="E218" s="91" t="s">
        <v>58</v>
      </c>
      <c r="F218" s="91" t="s">
        <v>59</v>
      </c>
      <c r="G218" s="93" t="s">
        <v>549</v>
      </c>
      <c r="H218" s="97">
        <v>31810</v>
      </c>
      <c r="I218" s="96" t="s">
        <v>884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2.3333333333333335</v>
      </c>
      <c r="W218" s="10">
        <f t="shared" si="28"/>
        <v>0</v>
      </c>
      <c r="X218" s="106">
        <f t="shared" si="32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29"/>
        <v>0</v>
      </c>
      <c r="AM218" s="106">
        <f t="shared" si="33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0"/>
        <v>0</v>
      </c>
      <c r="BB218" s="106">
        <f t="shared" si="34"/>
        <v>0</v>
      </c>
      <c r="BC218" s="36">
        <f>VLOOKUP($H218,[4]IRA!$H$7:$CS$981,BC$1,FALSE)</f>
        <v>0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6.666666666666667</v>
      </c>
      <c r="BP218" s="10">
        <f t="shared" si="31"/>
        <v>0</v>
      </c>
      <c r="BQ218" s="106">
        <f t="shared" si="35"/>
        <v>0</v>
      </c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79"/>
      <c r="DI218" s="79"/>
      <c r="DJ218" s="79"/>
      <c r="DK218" s="79"/>
      <c r="DL218" s="79"/>
      <c r="DM218" s="79"/>
      <c r="DN218" s="79"/>
    </row>
    <row r="219" spans="1:118" s="80" customFormat="1" ht="10.199999999999999" x14ac:dyDescent="0.2">
      <c r="A219" s="91" t="s">
        <v>58</v>
      </c>
      <c r="B219" s="91" t="s">
        <v>59</v>
      </c>
      <c r="C219" s="92">
        <v>406</v>
      </c>
      <c r="D219" s="91" t="s">
        <v>542</v>
      </c>
      <c r="E219" s="91" t="s">
        <v>58</v>
      </c>
      <c r="F219" s="91" t="s">
        <v>59</v>
      </c>
      <c r="G219" s="93" t="s">
        <v>550</v>
      </c>
      <c r="H219" s="97">
        <v>295</v>
      </c>
      <c r="I219" s="96" t="s">
        <v>64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13.666666666666666</v>
      </c>
      <c r="W219" s="10">
        <f t="shared" si="28"/>
        <v>0</v>
      </c>
      <c r="X219" s="106">
        <f t="shared" si="32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29"/>
        <v>0</v>
      </c>
      <c r="AM219" s="106">
        <f t="shared" si="33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0"/>
        <v>0</v>
      </c>
      <c r="BB219" s="106">
        <f t="shared" si="34"/>
        <v>0</v>
      </c>
      <c r="BC219" s="36">
        <f>VLOOKUP($H219,[4]IRA!$H$7:$CS$981,BC$1,FALSE)</f>
        <v>2</v>
      </c>
      <c r="BD219" s="36">
        <f>VLOOKUP($H219,[4]IRA!$H$7:$CS$981,BD$1,FALSE)</f>
        <v>0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49.666666666666657</v>
      </c>
      <c r="BP219" s="10">
        <f t="shared" si="31"/>
        <v>2</v>
      </c>
      <c r="BQ219" s="106">
        <f t="shared" si="35"/>
        <v>4.026845637583893</v>
      </c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  <c r="CX219" s="79"/>
      <c r="CY219" s="79"/>
      <c r="CZ219" s="79"/>
      <c r="DA219" s="79"/>
      <c r="DB219" s="79"/>
      <c r="DC219" s="79"/>
      <c r="DD219" s="79"/>
      <c r="DE219" s="79"/>
      <c r="DF219" s="79"/>
      <c r="DG219" s="79"/>
      <c r="DH219" s="79"/>
      <c r="DI219" s="79"/>
      <c r="DJ219" s="79"/>
      <c r="DK219" s="79"/>
      <c r="DL219" s="79"/>
      <c r="DM219" s="79"/>
      <c r="DN219" s="79"/>
    </row>
    <row r="220" spans="1:118" s="80" customFormat="1" ht="10.199999999999999" x14ac:dyDescent="0.2">
      <c r="A220" s="91" t="s">
        <v>58</v>
      </c>
      <c r="B220" s="91" t="s">
        <v>59</v>
      </c>
      <c r="C220" s="92">
        <v>406</v>
      </c>
      <c r="D220" s="91" t="s">
        <v>542</v>
      </c>
      <c r="E220" s="91" t="s">
        <v>58</v>
      </c>
      <c r="F220" s="91" t="s">
        <v>59</v>
      </c>
      <c r="G220" s="93" t="s">
        <v>550</v>
      </c>
      <c r="H220" s="97">
        <v>31703</v>
      </c>
      <c r="I220" s="96" t="s">
        <v>885</v>
      </c>
      <c r="J220" s="37">
        <f>VLOOKUP($H220,[1]EDA!$H$6:$BN$980,J$1,FALSE)</f>
        <v>5</v>
      </c>
      <c r="K220" s="36">
        <f>VLOOKUP($H220,[1]EDA!$H$6:$BN$980,K$1,FALSE)</f>
        <v>6</v>
      </c>
      <c r="L220" s="36">
        <f>VLOOKUP($H220,[1]EDA!$H$6:$BN$980,L$1,FALSE)</f>
        <v>0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57</v>
      </c>
      <c r="W220" s="10">
        <f t="shared" si="28"/>
        <v>11</v>
      </c>
      <c r="X220" s="106">
        <f t="shared" si="32"/>
        <v>19.298245614035086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29"/>
        <v>0</v>
      </c>
      <c r="AM220" s="106">
        <f t="shared" si="33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0"/>
        <v>0</v>
      </c>
      <c r="BB220" s="106">
        <f t="shared" si="34"/>
        <v>0</v>
      </c>
      <c r="BC220" s="36">
        <f>VLOOKUP($H220,[4]IRA!$H$7:$CS$981,BC$1,FALSE)</f>
        <v>7</v>
      </c>
      <c r="BD220" s="36">
        <f>VLOOKUP($H220,[4]IRA!$H$7:$CS$981,BD$1,FALSE)</f>
        <v>11</v>
      </c>
      <c r="BE220" s="36">
        <f>VLOOKUP($H220,[4]IRA!$H$7:$CS$981,BE$1,FALSE)</f>
        <v>0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92.666666666666671</v>
      </c>
      <c r="BP220" s="10">
        <f t="shared" si="31"/>
        <v>18</v>
      </c>
      <c r="BQ220" s="106">
        <f t="shared" si="35"/>
        <v>19.424460431654676</v>
      </c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79"/>
      <c r="DI220" s="79"/>
      <c r="DJ220" s="79"/>
      <c r="DK220" s="79"/>
      <c r="DL220" s="79"/>
      <c r="DM220" s="79"/>
      <c r="DN220" s="79"/>
    </row>
    <row r="221" spans="1:118" s="80" customFormat="1" ht="10.199999999999999" x14ac:dyDescent="0.2">
      <c r="A221" s="91" t="s">
        <v>58</v>
      </c>
      <c r="B221" s="91" t="s">
        <v>59</v>
      </c>
      <c r="C221" s="92">
        <v>406</v>
      </c>
      <c r="D221" s="91" t="s">
        <v>542</v>
      </c>
      <c r="E221" s="91" t="s">
        <v>58</v>
      </c>
      <c r="F221" s="91" t="s">
        <v>59</v>
      </c>
      <c r="G221" s="93" t="s">
        <v>550</v>
      </c>
      <c r="H221" s="97">
        <v>6763</v>
      </c>
      <c r="I221" s="96" t="s">
        <v>65</v>
      </c>
      <c r="J221" s="37">
        <f>VLOOKUP($H221,[1]EDA!$H$6:$BN$980,J$1,FALSE)</f>
        <v>7</v>
      </c>
      <c r="K221" s="36">
        <f>VLOOKUP($H221,[1]EDA!$H$6:$BN$980,K$1,FALSE)</f>
        <v>3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53.666666666666664</v>
      </c>
      <c r="W221" s="10">
        <f t="shared" ref="W221:W284" si="36">SUM(J221:U221)</f>
        <v>10</v>
      </c>
      <c r="X221" s="106">
        <f t="shared" si="32"/>
        <v>18.633540372670808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7">SUM(Y221:AJ221)</f>
        <v>0</v>
      </c>
      <c r="AM221" s="106">
        <f t="shared" si="33"/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38">SUM(AN221:AY221)</f>
        <v>0</v>
      </c>
      <c r="BB221" s="106">
        <f t="shared" si="34"/>
        <v>0</v>
      </c>
      <c r="BC221" s="36">
        <f>VLOOKUP($H221,[4]IRA!$H$7:$CS$981,BC$1,FALSE)</f>
        <v>10</v>
      </c>
      <c r="BD221" s="36">
        <f>VLOOKUP($H221,[4]IRA!$H$7:$CS$981,BD$1,FALSE)</f>
        <v>11</v>
      </c>
      <c r="BE221" s="36">
        <f>VLOOKUP($H221,[4]IRA!$H$7:$CS$981,BE$1,FALSE)</f>
        <v>0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120.66666666666667</v>
      </c>
      <c r="BP221" s="10">
        <f t="shared" ref="BP221:BP284" si="39">SUM(BC221:BN221)</f>
        <v>21</v>
      </c>
      <c r="BQ221" s="106">
        <f t="shared" si="35"/>
        <v>17.403314917127073</v>
      </c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  <c r="CX221" s="79"/>
      <c r="CY221" s="79"/>
      <c r="CZ221" s="79"/>
      <c r="DA221" s="79"/>
      <c r="DB221" s="79"/>
      <c r="DC221" s="79"/>
      <c r="DD221" s="79"/>
      <c r="DE221" s="79"/>
      <c r="DF221" s="79"/>
      <c r="DG221" s="79"/>
      <c r="DH221" s="79"/>
      <c r="DI221" s="79"/>
      <c r="DJ221" s="79"/>
      <c r="DK221" s="79"/>
      <c r="DL221" s="79"/>
      <c r="DM221" s="79"/>
      <c r="DN221" s="79"/>
    </row>
    <row r="222" spans="1:118" s="80" customFormat="1" ht="10.199999999999999" x14ac:dyDescent="0.2">
      <c r="A222" s="91" t="s">
        <v>58</v>
      </c>
      <c r="B222" s="91" t="s">
        <v>59</v>
      </c>
      <c r="C222" s="92">
        <v>406</v>
      </c>
      <c r="D222" s="91" t="s">
        <v>542</v>
      </c>
      <c r="E222" s="91" t="s">
        <v>58</v>
      </c>
      <c r="F222" s="91" t="s">
        <v>59</v>
      </c>
      <c r="G222" s="93" t="s">
        <v>550</v>
      </c>
      <c r="H222" s="97">
        <v>168</v>
      </c>
      <c r="I222" s="96" t="s">
        <v>66</v>
      </c>
      <c r="J222" s="37">
        <f>VLOOKUP($H222,[1]EDA!$H$6:$BN$980,J$1,FALSE)</f>
        <v>9</v>
      </c>
      <c r="K222" s="36">
        <f>VLOOKUP($H222,[1]EDA!$H$6:$BN$980,K$1,FALSE)</f>
        <v>3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87</v>
      </c>
      <c r="W222" s="10">
        <f t="shared" si="36"/>
        <v>12</v>
      </c>
      <c r="X222" s="106">
        <f t="shared" si="32"/>
        <v>13.793103448275861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0.66666666666666663</v>
      </c>
      <c r="AL222" s="39">
        <f t="shared" si="37"/>
        <v>0</v>
      </c>
      <c r="AM222" s="106">
        <f t="shared" si="33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38"/>
        <v>0</v>
      </c>
      <c r="BB222" s="106">
        <f t="shared" si="34"/>
        <v>0</v>
      </c>
      <c r="BC222" s="36">
        <f>VLOOKUP($H222,[4]IRA!$H$7:$CS$981,BC$1,FALSE)</f>
        <v>12</v>
      </c>
      <c r="BD222" s="36">
        <f>VLOOKUP($H222,[4]IRA!$H$7:$CS$981,BD$1,FALSE)</f>
        <v>6</v>
      </c>
      <c r="BE222" s="36">
        <f>VLOOKUP($H222,[4]IRA!$H$7:$CS$981,BE$1,FALSE)</f>
        <v>0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133</v>
      </c>
      <c r="BP222" s="10">
        <f t="shared" si="39"/>
        <v>18</v>
      </c>
      <c r="BQ222" s="106">
        <f t="shared" si="35"/>
        <v>13.533834586466165</v>
      </c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79"/>
      <c r="DI222" s="79"/>
      <c r="DJ222" s="79"/>
      <c r="DK222" s="79"/>
      <c r="DL222" s="79"/>
      <c r="DM222" s="79"/>
      <c r="DN222" s="79"/>
    </row>
    <row r="223" spans="1:118" s="80" customFormat="1" ht="10.199999999999999" x14ac:dyDescent="0.2">
      <c r="A223" s="91" t="s">
        <v>58</v>
      </c>
      <c r="B223" s="91" t="s">
        <v>59</v>
      </c>
      <c r="C223" s="92">
        <v>406</v>
      </c>
      <c r="D223" s="91" t="s">
        <v>542</v>
      </c>
      <c r="E223" s="91" t="s">
        <v>58</v>
      </c>
      <c r="F223" s="91" t="s">
        <v>59</v>
      </c>
      <c r="G223" s="93" t="s">
        <v>864</v>
      </c>
      <c r="H223" s="97">
        <v>169</v>
      </c>
      <c r="I223" s="96" t="s">
        <v>67</v>
      </c>
      <c r="J223" s="37">
        <f>VLOOKUP($H223,[1]EDA!$H$6:$BN$980,J$1,FALSE)</f>
        <v>4</v>
      </c>
      <c r="K223" s="36">
        <f>VLOOKUP($H223,[1]EDA!$H$6:$BN$980,K$1,FALSE)</f>
        <v>10</v>
      </c>
      <c r="L223" s="36">
        <f>VLOOKUP($H223,[1]EDA!$H$6:$BN$980,L$1,FALSE)</f>
        <v>4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239</v>
      </c>
      <c r="W223" s="10">
        <f t="shared" si="36"/>
        <v>18</v>
      </c>
      <c r="X223" s="106">
        <f t="shared" si="32"/>
        <v>7.5313807531380759</v>
      </c>
      <c r="Y223" s="36">
        <f>VLOOKUP($H223,[2]EDA!$H$6:$AY$980,Y$1,FALSE)</f>
        <v>1</v>
      </c>
      <c r="Z223" s="36">
        <f>VLOOKUP($H223,[2]EDA!$H$6:$AY$980,Z$1,FALSE)</f>
        <v>1</v>
      </c>
      <c r="AA223" s="36">
        <f>VLOOKUP($H223,[2]EDA!$H$6:$AY$980,AA$1,FALSE)</f>
        <v>1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1.3333333333333333</v>
      </c>
      <c r="AL223" s="39">
        <f t="shared" si="37"/>
        <v>3</v>
      </c>
      <c r="AM223" s="106">
        <f t="shared" si="33"/>
        <v>225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38"/>
        <v>0</v>
      </c>
      <c r="BB223" s="106">
        <f t="shared" si="34"/>
        <v>0</v>
      </c>
      <c r="BC223" s="36">
        <f>VLOOKUP($H223,[4]IRA!$H$7:$CS$981,BC$1,FALSE)</f>
        <v>9</v>
      </c>
      <c r="BD223" s="36">
        <f>VLOOKUP($H223,[4]IRA!$H$7:$CS$981,BD$1,FALSE)</f>
        <v>6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206.66666666666666</v>
      </c>
      <c r="BP223" s="10">
        <f t="shared" si="39"/>
        <v>15</v>
      </c>
      <c r="BQ223" s="106">
        <f t="shared" si="35"/>
        <v>7.2580645161290329</v>
      </c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  <c r="CX223" s="79"/>
      <c r="CY223" s="79"/>
      <c r="CZ223" s="79"/>
      <c r="DA223" s="79"/>
      <c r="DB223" s="79"/>
      <c r="DC223" s="79"/>
      <c r="DD223" s="79"/>
      <c r="DE223" s="79"/>
      <c r="DF223" s="79"/>
      <c r="DG223" s="79"/>
      <c r="DH223" s="79"/>
      <c r="DI223" s="79"/>
      <c r="DJ223" s="79"/>
      <c r="DK223" s="79"/>
      <c r="DL223" s="79"/>
      <c r="DM223" s="79"/>
      <c r="DN223" s="79"/>
    </row>
    <row r="224" spans="1:118" s="80" customFormat="1" ht="10.199999999999999" x14ac:dyDescent="0.2">
      <c r="A224" s="91" t="s">
        <v>58</v>
      </c>
      <c r="B224" s="91" t="s">
        <v>59</v>
      </c>
      <c r="C224" s="92">
        <v>406</v>
      </c>
      <c r="D224" s="91" t="s">
        <v>542</v>
      </c>
      <c r="E224" s="91" t="s">
        <v>58</v>
      </c>
      <c r="F224" s="91" t="s">
        <v>59</v>
      </c>
      <c r="G224" s="93" t="s">
        <v>550</v>
      </c>
      <c r="H224" s="97">
        <v>26489</v>
      </c>
      <c r="I224" s="96" t="s">
        <v>225</v>
      </c>
      <c r="J224" s="37">
        <f>VLOOKUP($H224,[1]EDA!$H$6:$BN$980,J$1,FALSE)</f>
        <v>4</v>
      </c>
      <c r="K224" s="36">
        <f>VLOOKUP($H224,[1]EDA!$H$6:$BN$980,K$1,FALSE)</f>
        <v>0</v>
      </c>
      <c r="L224" s="36">
        <f>VLOOKUP($H224,[1]EDA!$H$6:$BN$980,L$1,FALSE)</f>
        <v>0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35.666666666666664</v>
      </c>
      <c r="W224" s="10">
        <f t="shared" si="36"/>
        <v>4</v>
      </c>
      <c r="X224" s="106">
        <f t="shared" si="32"/>
        <v>11.214953271028039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7"/>
        <v>0</v>
      </c>
      <c r="AM224" s="106">
        <f t="shared" si="33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38"/>
        <v>0</v>
      </c>
      <c r="BB224" s="106">
        <f t="shared" si="34"/>
        <v>0</v>
      </c>
      <c r="BC224" s="36">
        <f>VLOOKUP($H224,[4]IRA!$H$7:$CS$981,BC$1,FALSE)</f>
        <v>5</v>
      </c>
      <c r="BD224" s="36">
        <f>VLOOKUP($H224,[4]IRA!$H$7:$CS$981,BD$1,FALSE)</f>
        <v>0</v>
      </c>
      <c r="BE224" s="36">
        <f>VLOOKUP($H224,[4]IRA!$H$7:$CS$981,BE$1,FALSE)</f>
        <v>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83.000000000000014</v>
      </c>
      <c r="BP224" s="10">
        <f t="shared" si="39"/>
        <v>5</v>
      </c>
      <c r="BQ224" s="106">
        <f t="shared" si="35"/>
        <v>6.0240963855421681</v>
      </c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  <c r="CX224" s="79"/>
      <c r="CY224" s="79"/>
      <c r="CZ224" s="79"/>
      <c r="DA224" s="79"/>
      <c r="DB224" s="79"/>
      <c r="DC224" s="79"/>
      <c r="DD224" s="79"/>
      <c r="DE224" s="79"/>
      <c r="DF224" s="79"/>
      <c r="DG224" s="79"/>
      <c r="DH224" s="79"/>
      <c r="DI224" s="79"/>
      <c r="DJ224" s="79"/>
      <c r="DK224" s="79"/>
      <c r="DL224" s="79"/>
      <c r="DM224" s="79"/>
      <c r="DN224" s="79"/>
    </row>
    <row r="225" spans="1:118" s="80" customFormat="1" ht="10.199999999999999" x14ac:dyDescent="0.2">
      <c r="A225" s="91" t="s">
        <v>58</v>
      </c>
      <c r="B225" s="91" t="s">
        <v>97</v>
      </c>
      <c r="C225" s="92">
        <v>406</v>
      </c>
      <c r="D225" s="91" t="s">
        <v>542</v>
      </c>
      <c r="E225" s="91" t="s">
        <v>58</v>
      </c>
      <c r="F225" s="91" t="s">
        <v>59</v>
      </c>
      <c r="G225" s="93" t="s">
        <v>550</v>
      </c>
      <c r="H225" s="97">
        <v>26490</v>
      </c>
      <c r="I225" s="96" t="s">
        <v>886</v>
      </c>
      <c r="J225" s="37">
        <f>VLOOKUP($H225,[1]EDA!$H$6:$BN$980,J$1,FALSE)</f>
        <v>6</v>
      </c>
      <c r="K225" s="36">
        <f>VLOOKUP($H225,[1]EDA!$H$6:$BN$980,K$1,FALSE)</f>
        <v>2</v>
      </c>
      <c r="L225" s="36">
        <f>VLOOKUP($H225,[1]EDA!$H$6:$BN$980,L$1,FALSE)</f>
        <v>0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76.333333333333329</v>
      </c>
      <c r="W225" s="10">
        <f t="shared" si="36"/>
        <v>8</v>
      </c>
      <c r="X225" s="106">
        <f t="shared" si="32"/>
        <v>10.480349344978167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7"/>
        <v>0</v>
      </c>
      <c r="AM225" s="106">
        <f t="shared" si="33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38"/>
        <v>0</v>
      </c>
      <c r="BB225" s="106">
        <f t="shared" si="34"/>
        <v>0</v>
      </c>
      <c r="BC225" s="36">
        <f>VLOOKUP($H225,[4]IRA!$H$7:$CS$981,BC$1,FALSE)</f>
        <v>12</v>
      </c>
      <c r="BD225" s="36">
        <f>VLOOKUP($H225,[4]IRA!$H$7:$CS$981,BD$1,FALSE)</f>
        <v>3</v>
      </c>
      <c r="BE225" s="36">
        <f>VLOOKUP($H225,[4]IRA!$H$7:$CS$981,BE$1,FALSE)</f>
        <v>0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109.00000000000001</v>
      </c>
      <c r="BP225" s="10">
        <f t="shared" si="39"/>
        <v>15</v>
      </c>
      <c r="BQ225" s="106">
        <f t="shared" si="35"/>
        <v>13.761467889908255</v>
      </c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9"/>
      <c r="DM225" s="79"/>
      <c r="DN225" s="79"/>
    </row>
    <row r="226" spans="1:118" s="80" customFormat="1" ht="10.199999999999999" x14ac:dyDescent="0.2">
      <c r="A226" s="91" t="s">
        <v>58</v>
      </c>
      <c r="B226" s="91" t="s">
        <v>59</v>
      </c>
      <c r="C226" s="92">
        <v>406</v>
      </c>
      <c r="D226" s="91" t="s">
        <v>542</v>
      </c>
      <c r="E226" s="91" t="s">
        <v>58</v>
      </c>
      <c r="F226" s="91" t="s">
        <v>59</v>
      </c>
      <c r="G226" s="93" t="s">
        <v>550</v>
      </c>
      <c r="H226" s="97">
        <v>31356</v>
      </c>
      <c r="I226" s="96" t="s">
        <v>887</v>
      </c>
      <c r="J226" s="37">
        <f>VLOOKUP($H226,[1]EDA!$H$6:$BN$980,J$1,FALSE)</f>
        <v>3</v>
      </c>
      <c r="K226" s="36">
        <f>VLOOKUP($H226,[1]EDA!$H$6:$BN$980,K$1,FALSE)</f>
        <v>10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50</v>
      </c>
      <c r="W226" s="10">
        <f t="shared" si="36"/>
        <v>13</v>
      </c>
      <c r="X226" s="106">
        <f t="shared" si="32"/>
        <v>26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7"/>
        <v>0</v>
      </c>
      <c r="AM226" s="106">
        <f t="shared" si="33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38"/>
        <v>0</v>
      </c>
      <c r="BB226" s="106">
        <f t="shared" si="34"/>
        <v>0</v>
      </c>
      <c r="BC226" s="36">
        <f>VLOOKUP($H226,[4]IRA!$H$7:$CS$981,BC$1,FALSE)</f>
        <v>10</v>
      </c>
      <c r="BD226" s="36">
        <f>VLOOKUP($H226,[4]IRA!$H$7:$CS$981,BD$1,FALSE)</f>
        <v>18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70</v>
      </c>
      <c r="BP226" s="10">
        <f t="shared" si="39"/>
        <v>28</v>
      </c>
      <c r="BQ226" s="106">
        <f t="shared" si="35"/>
        <v>40</v>
      </c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</row>
    <row r="227" spans="1:118" s="80" customFormat="1" ht="10.199999999999999" x14ac:dyDescent="0.2">
      <c r="A227" s="91" t="s">
        <v>58</v>
      </c>
      <c r="B227" s="91" t="s">
        <v>59</v>
      </c>
      <c r="C227" s="92">
        <v>406</v>
      </c>
      <c r="D227" s="91" t="s">
        <v>542</v>
      </c>
      <c r="E227" s="91" t="s">
        <v>58</v>
      </c>
      <c r="F227" s="91" t="s">
        <v>59</v>
      </c>
      <c r="G227" s="93" t="s">
        <v>550</v>
      </c>
      <c r="H227" s="97">
        <v>26486</v>
      </c>
      <c r="I227" s="96" t="s">
        <v>888</v>
      </c>
      <c r="J227" s="37">
        <f>VLOOKUP($H227,[1]EDA!$H$6:$BN$980,J$1,FALSE)</f>
        <v>5</v>
      </c>
      <c r="K227" s="36">
        <f>VLOOKUP($H227,[1]EDA!$H$6:$BN$980,K$1,FALSE)</f>
        <v>1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45.333333333333336</v>
      </c>
      <c r="W227" s="10">
        <f t="shared" si="36"/>
        <v>6</v>
      </c>
      <c r="X227" s="106">
        <f t="shared" si="32"/>
        <v>13.23529411764706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7"/>
        <v>0</v>
      </c>
      <c r="AM227" s="106">
        <f t="shared" si="33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38"/>
        <v>0</v>
      </c>
      <c r="BB227" s="106">
        <f t="shared" si="34"/>
        <v>0</v>
      </c>
      <c r="BC227" s="36">
        <f>VLOOKUP($H227,[4]IRA!$H$7:$CS$981,BC$1,FALSE)</f>
        <v>8</v>
      </c>
      <c r="BD227" s="36">
        <f>VLOOKUP($H227,[4]IRA!$H$7:$CS$981,BD$1,FALSE)</f>
        <v>4</v>
      </c>
      <c r="BE227" s="36">
        <f>VLOOKUP($H227,[4]IRA!$H$7:$CS$981,BE$1,FALSE)</f>
        <v>0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102.66666666666667</v>
      </c>
      <c r="BP227" s="10">
        <f t="shared" si="39"/>
        <v>12</v>
      </c>
      <c r="BQ227" s="106">
        <f t="shared" si="35"/>
        <v>11.688311688311687</v>
      </c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  <c r="CX227" s="79"/>
      <c r="CY227" s="79"/>
      <c r="CZ227" s="79"/>
      <c r="DA227" s="79"/>
      <c r="DB227" s="79"/>
      <c r="DC227" s="79"/>
      <c r="DD227" s="79"/>
      <c r="DE227" s="79"/>
      <c r="DF227" s="79"/>
      <c r="DG227" s="79"/>
      <c r="DH227" s="79"/>
      <c r="DI227" s="79"/>
      <c r="DJ227" s="79"/>
      <c r="DK227" s="79"/>
      <c r="DL227" s="79"/>
      <c r="DM227" s="79"/>
      <c r="DN227" s="79"/>
    </row>
    <row r="228" spans="1:118" s="80" customFormat="1" ht="10.199999999999999" x14ac:dyDescent="0.2">
      <c r="A228" s="91" t="s">
        <v>58</v>
      </c>
      <c r="B228" s="91" t="s">
        <v>59</v>
      </c>
      <c r="C228" s="92">
        <v>406</v>
      </c>
      <c r="D228" s="91" t="s">
        <v>542</v>
      </c>
      <c r="E228" s="91" t="s">
        <v>58</v>
      </c>
      <c r="F228" s="91" t="s">
        <v>59</v>
      </c>
      <c r="G228" s="93" t="s">
        <v>550</v>
      </c>
      <c r="H228" s="97">
        <v>26487</v>
      </c>
      <c r="I228" s="96" t="s">
        <v>889</v>
      </c>
      <c r="J228" s="37">
        <f>VLOOKUP($H228,[1]EDA!$H$6:$BN$980,J$1,FALSE)</f>
        <v>11</v>
      </c>
      <c r="K228" s="36">
        <f>VLOOKUP($H228,[1]EDA!$H$6:$BN$980,K$1,FALSE)</f>
        <v>10</v>
      </c>
      <c r="L228" s="36">
        <f>VLOOKUP($H228,[1]EDA!$H$6:$BN$980,L$1,FALSE)</f>
        <v>0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74.333333333333343</v>
      </c>
      <c r="W228" s="10">
        <f t="shared" si="36"/>
        <v>21</v>
      </c>
      <c r="X228" s="106">
        <f t="shared" si="32"/>
        <v>28.251121076233183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7"/>
        <v>0</v>
      </c>
      <c r="AM228" s="106">
        <f t="shared" si="33"/>
        <v>0</v>
      </c>
      <c r="AN228" s="36">
        <f>VLOOKUP($H228,[3]IRA!$H$6:$BN$980,AN$1,FALSE)</f>
        <v>0</v>
      </c>
      <c r="AO228" s="36">
        <f>VLOOKUP($H228,[3]IRA!$H$6:$BN$980,AO$1,FALSE)</f>
        <v>1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38"/>
        <v>1</v>
      </c>
      <c r="BB228" s="106">
        <f t="shared" si="34"/>
        <v>0</v>
      </c>
      <c r="BC228" s="36">
        <f>VLOOKUP($H228,[4]IRA!$H$7:$CS$981,BC$1,FALSE)</f>
        <v>11</v>
      </c>
      <c r="BD228" s="36">
        <f>VLOOKUP($H228,[4]IRA!$H$7:$CS$981,BD$1,FALSE)</f>
        <v>15</v>
      </c>
      <c r="BE228" s="36">
        <f>VLOOKUP($H228,[4]IRA!$H$7:$CS$981,BE$1,FALSE)</f>
        <v>0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122.33333333333333</v>
      </c>
      <c r="BP228" s="10">
        <f t="shared" si="39"/>
        <v>26</v>
      </c>
      <c r="BQ228" s="106">
        <f t="shared" si="35"/>
        <v>21.253405994550409</v>
      </c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9"/>
      <c r="DM228" s="79"/>
      <c r="DN228" s="79"/>
    </row>
    <row r="229" spans="1:118" s="80" customFormat="1" ht="10.199999999999999" x14ac:dyDescent="0.2">
      <c r="A229" s="91" t="s">
        <v>58</v>
      </c>
      <c r="B229" s="91" t="s">
        <v>59</v>
      </c>
      <c r="C229" s="92">
        <v>406</v>
      </c>
      <c r="D229" s="91" t="s">
        <v>542</v>
      </c>
      <c r="E229" s="91" t="s">
        <v>58</v>
      </c>
      <c r="F229" s="91" t="s">
        <v>59</v>
      </c>
      <c r="G229" s="93" t="s">
        <v>550</v>
      </c>
      <c r="H229" s="97">
        <v>31146</v>
      </c>
      <c r="I229" s="96" t="s">
        <v>890</v>
      </c>
      <c r="J229" s="37">
        <f>VLOOKUP($H229,[1]EDA!$H$6:$BN$980,J$1,FALSE)</f>
        <v>2</v>
      </c>
      <c r="K229" s="36">
        <f>VLOOKUP($H229,[1]EDA!$H$6:$BN$980,K$1,FALSE)</f>
        <v>2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26</v>
      </c>
      <c r="W229" s="10">
        <f t="shared" si="36"/>
        <v>4</v>
      </c>
      <c r="X229" s="106">
        <f t="shared" si="32"/>
        <v>15.384615384615385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7"/>
        <v>0</v>
      </c>
      <c r="AM229" s="106">
        <f t="shared" si="33"/>
        <v>0</v>
      </c>
      <c r="AN229" s="36">
        <f>VLOOKUP($H229,[3]IRA!$H$6:$BN$980,AN$1,FALSE)</f>
        <v>0</v>
      </c>
      <c r="AO229" s="36">
        <f>VLOOKUP($H229,[3]IRA!$H$6:$BN$980,AO$1,FALSE)</f>
        <v>0</v>
      </c>
      <c r="AP229" s="36">
        <f>VLOOKUP($H229,[3]IRA!$H$6:$BN$980,AP$1,FALSE)</f>
        <v>0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38"/>
        <v>0</v>
      </c>
      <c r="BB229" s="106">
        <f t="shared" si="34"/>
        <v>0</v>
      </c>
      <c r="BC229" s="36">
        <f>VLOOKUP($H229,[4]IRA!$H$7:$CS$981,BC$1,FALSE)</f>
        <v>4</v>
      </c>
      <c r="BD229" s="36">
        <f>VLOOKUP($H229,[4]IRA!$H$7:$CS$981,BD$1,FALSE)</f>
        <v>3</v>
      </c>
      <c r="BE229" s="36">
        <f>VLOOKUP($H229,[4]IRA!$H$7:$CS$981,BE$1,FALSE)</f>
        <v>0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51.666666666666664</v>
      </c>
      <c r="BP229" s="10">
        <f t="shared" si="39"/>
        <v>7</v>
      </c>
      <c r="BQ229" s="106">
        <f t="shared" si="35"/>
        <v>13.548387096774196</v>
      </c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</row>
    <row r="230" spans="1:118" s="80" customFormat="1" ht="10.199999999999999" x14ac:dyDescent="0.2">
      <c r="A230" s="91" t="s">
        <v>58</v>
      </c>
      <c r="B230" s="91" t="s">
        <v>59</v>
      </c>
      <c r="C230" s="92">
        <v>406</v>
      </c>
      <c r="D230" s="91" t="s">
        <v>542</v>
      </c>
      <c r="E230" s="91" t="s">
        <v>58</v>
      </c>
      <c r="F230" s="91" t="s">
        <v>59</v>
      </c>
      <c r="G230" s="93" t="s">
        <v>550</v>
      </c>
      <c r="H230" s="97">
        <v>26496</v>
      </c>
      <c r="I230" s="96" t="s">
        <v>513</v>
      </c>
      <c r="J230" s="37">
        <f>VLOOKUP($H230,[1]EDA!$H$6:$BN$980,J$1,FALSE)</f>
        <v>4</v>
      </c>
      <c r="K230" s="36">
        <f>VLOOKUP($H230,[1]EDA!$H$6:$BN$980,K$1,FALSE)</f>
        <v>3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36</v>
      </c>
      <c r="W230" s="10">
        <f t="shared" si="36"/>
        <v>7</v>
      </c>
      <c r="X230" s="106">
        <f t="shared" si="32"/>
        <v>19.444444444444446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7"/>
        <v>0</v>
      </c>
      <c r="AM230" s="106">
        <f t="shared" si="33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38"/>
        <v>0</v>
      </c>
      <c r="BB230" s="106">
        <f t="shared" si="34"/>
        <v>0</v>
      </c>
      <c r="BC230" s="36">
        <f>VLOOKUP($H230,[4]IRA!$H$7:$CS$981,BC$1,FALSE)</f>
        <v>6</v>
      </c>
      <c r="BD230" s="36">
        <f>VLOOKUP($H230,[4]IRA!$H$7:$CS$981,BD$1,FALSE)</f>
        <v>7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39</v>
      </c>
      <c r="BP230" s="10">
        <f t="shared" si="39"/>
        <v>13</v>
      </c>
      <c r="BQ230" s="106">
        <f t="shared" si="35"/>
        <v>33.333333333333329</v>
      </c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</row>
    <row r="231" spans="1:118" s="80" customFormat="1" ht="10.199999999999999" x14ac:dyDescent="0.2">
      <c r="A231" s="91" t="s">
        <v>58</v>
      </c>
      <c r="B231" s="91" t="s">
        <v>197</v>
      </c>
      <c r="C231" s="92">
        <v>406</v>
      </c>
      <c r="D231" s="91" t="s">
        <v>542</v>
      </c>
      <c r="E231" s="91" t="s">
        <v>58</v>
      </c>
      <c r="F231" s="91" t="s">
        <v>59</v>
      </c>
      <c r="G231" s="93" t="s">
        <v>549</v>
      </c>
      <c r="H231" s="97">
        <v>176</v>
      </c>
      <c r="I231" s="96" t="s">
        <v>891</v>
      </c>
      <c r="J231" s="37">
        <f>VLOOKUP($H231,[1]EDA!$H$6:$BN$980,J$1,FALSE)</f>
        <v>5</v>
      </c>
      <c r="K231" s="36">
        <f>VLOOKUP($H231,[1]EDA!$H$6:$BN$980,K$1,FALSE)</f>
        <v>11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114</v>
      </c>
      <c r="W231" s="10">
        <f t="shared" si="36"/>
        <v>16</v>
      </c>
      <c r="X231" s="106">
        <f t="shared" si="32"/>
        <v>14.035087719298245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0.33333333333333331</v>
      </c>
      <c r="AL231" s="39">
        <f t="shared" si="37"/>
        <v>0</v>
      </c>
      <c r="AM231" s="106">
        <f t="shared" si="33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38"/>
        <v>0</v>
      </c>
      <c r="BB231" s="106">
        <f t="shared" si="34"/>
        <v>0</v>
      </c>
      <c r="BC231" s="36">
        <f>VLOOKUP($H231,[4]IRA!$H$7:$CS$981,BC$1,FALSE)</f>
        <v>7</v>
      </c>
      <c r="BD231" s="36">
        <f>VLOOKUP($H231,[4]IRA!$H$7:$CS$981,BD$1,FALSE)</f>
        <v>12</v>
      </c>
      <c r="BE231" s="36">
        <f>VLOOKUP($H231,[4]IRA!$H$7:$CS$981,BE$1,FALSE)</f>
        <v>1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308</v>
      </c>
      <c r="BP231" s="10">
        <f t="shared" si="39"/>
        <v>20</v>
      </c>
      <c r="BQ231" s="106">
        <f t="shared" si="35"/>
        <v>6.4935064935064926</v>
      </c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</row>
    <row r="232" spans="1:118" s="80" customFormat="1" ht="10.199999999999999" x14ac:dyDescent="0.2">
      <c r="A232" s="91" t="s">
        <v>58</v>
      </c>
      <c r="B232" s="91" t="s">
        <v>197</v>
      </c>
      <c r="C232" s="92">
        <v>406</v>
      </c>
      <c r="D232" s="91" t="s">
        <v>542</v>
      </c>
      <c r="E232" s="91" t="s">
        <v>58</v>
      </c>
      <c r="F232" s="91" t="s">
        <v>59</v>
      </c>
      <c r="G232" s="93" t="s">
        <v>550</v>
      </c>
      <c r="H232" s="97">
        <v>31156</v>
      </c>
      <c r="I232" s="96" t="s">
        <v>892</v>
      </c>
      <c r="J232" s="37">
        <f>VLOOKUP($H232,[1]EDA!$H$6:$BN$980,J$1,FALSE)</f>
        <v>0</v>
      </c>
      <c r="K232" s="36">
        <f>VLOOKUP($H232,[1]EDA!$H$6:$BN$980,K$1,FALSE)</f>
        <v>0</v>
      </c>
      <c r="L232" s="36">
        <f>VLOOKUP($H232,[1]EDA!$H$6:$BN$980,L$1,FALSE)</f>
        <v>0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7.666666666666667</v>
      </c>
      <c r="W232" s="10">
        <f t="shared" si="36"/>
        <v>0</v>
      </c>
      <c r="X232" s="106">
        <f t="shared" si="32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7"/>
        <v>0</v>
      </c>
      <c r="AM232" s="106">
        <f t="shared" si="33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38"/>
        <v>0</v>
      </c>
      <c r="BB232" s="106">
        <f t="shared" si="34"/>
        <v>0</v>
      </c>
      <c r="BC232" s="36">
        <f>VLOOKUP($H232,[4]IRA!$H$7:$CS$981,BC$1,FALSE)</f>
        <v>0</v>
      </c>
      <c r="BD232" s="36">
        <f>VLOOKUP($H232,[4]IRA!$H$7:$CS$981,BD$1,FALSE)</f>
        <v>0</v>
      </c>
      <c r="BE232" s="36">
        <f>VLOOKUP($H232,[4]IRA!$H$7:$CS$981,BE$1,FALSE)</f>
        <v>0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28</v>
      </c>
      <c r="BP232" s="10">
        <f t="shared" si="39"/>
        <v>0</v>
      </c>
      <c r="BQ232" s="106">
        <f t="shared" si="35"/>
        <v>0</v>
      </c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</row>
    <row r="233" spans="1:118" s="80" customFormat="1" ht="10.199999999999999" x14ac:dyDescent="0.2">
      <c r="A233" s="91" t="s">
        <v>58</v>
      </c>
      <c r="B233" s="91" t="s">
        <v>97</v>
      </c>
      <c r="C233" s="92">
        <v>406</v>
      </c>
      <c r="D233" s="91" t="s">
        <v>542</v>
      </c>
      <c r="E233" s="91" t="s">
        <v>58</v>
      </c>
      <c r="F233" s="91" t="s">
        <v>59</v>
      </c>
      <c r="G233" s="93" t="s">
        <v>552</v>
      </c>
      <c r="H233" s="97">
        <v>185</v>
      </c>
      <c r="I233" s="96" t="s">
        <v>362</v>
      </c>
      <c r="J233" s="37">
        <f>VLOOKUP($H233,[1]EDA!$H$6:$BN$980,J$1,FALSE)</f>
        <v>20</v>
      </c>
      <c r="K233" s="36">
        <f>VLOOKUP($H233,[1]EDA!$H$6:$BN$980,K$1,FALSE)</f>
        <v>26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319.33333333333337</v>
      </c>
      <c r="W233" s="10">
        <f t="shared" si="36"/>
        <v>46</v>
      </c>
      <c r="X233" s="106">
        <f t="shared" si="32"/>
        <v>14.40501043841336</v>
      </c>
      <c r="Y233" s="36">
        <f>VLOOKUP($H233,[2]EDA!$H$6:$AY$980,Y$1,FALSE)</f>
        <v>2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2.3333333333333335</v>
      </c>
      <c r="AL233" s="39">
        <f t="shared" si="37"/>
        <v>2</v>
      </c>
      <c r="AM233" s="106">
        <f t="shared" si="33"/>
        <v>85.714285714285708</v>
      </c>
      <c r="AN233" s="36">
        <f>VLOOKUP($H233,[3]IRA!$H$6:$BN$980,AN$1,FALSE)</f>
        <v>2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38"/>
        <v>2</v>
      </c>
      <c r="BB233" s="106">
        <f t="shared" si="34"/>
        <v>0</v>
      </c>
      <c r="BC233" s="36">
        <f>VLOOKUP($H233,[4]IRA!$H$7:$CS$981,BC$1,FALSE)</f>
        <v>36</v>
      </c>
      <c r="BD233" s="36">
        <f>VLOOKUP($H233,[4]IRA!$H$7:$CS$981,BD$1,FALSE)</f>
        <v>36</v>
      </c>
      <c r="BE233" s="36">
        <f>VLOOKUP($H233,[4]IRA!$H$7:$CS$981,BE$1,FALSE)</f>
        <v>1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968.33333333333326</v>
      </c>
      <c r="BP233" s="10">
        <f t="shared" si="39"/>
        <v>73</v>
      </c>
      <c r="BQ233" s="106">
        <f t="shared" si="35"/>
        <v>7.5387263339070572</v>
      </c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</row>
    <row r="234" spans="1:118" s="80" customFormat="1" ht="10.199999999999999" x14ac:dyDescent="0.2">
      <c r="A234" s="91" t="s">
        <v>58</v>
      </c>
      <c r="B234" s="91" t="s">
        <v>197</v>
      </c>
      <c r="C234" s="92">
        <v>406</v>
      </c>
      <c r="D234" s="91" t="s">
        <v>542</v>
      </c>
      <c r="E234" s="91" t="s">
        <v>58</v>
      </c>
      <c r="F234" s="91" t="s">
        <v>59</v>
      </c>
      <c r="G234" s="93" t="s">
        <v>550</v>
      </c>
      <c r="H234" s="97">
        <v>26297</v>
      </c>
      <c r="I234" s="96" t="s">
        <v>893</v>
      </c>
      <c r="J234" s="37">
        <f>VLOOKUP($H234,[1]EDA!$H$6:$BN$980,J$1,FALSE)</f>
        <v>0</v>
      </c>
      <c r="K234" s="36">
        <f>VLOOKUP($H234,[1]EDA!$H$6:$BN$980,K$1,FALSE)</f>
        <v>0</v>
      </c>
      <c r="L234" s="36">
        <f>VLOOKUP($H234,[1]EDA!$H$6:$BN$980,L$1,FALSE)</f>
        <v>0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10</v>
      </c>
      <c r="W234" s="10">
        <f t="shared" si="36"/>
        <v>0</v>
      </c>
      <c r="X234" s="106">
        <f t="shared" si="32"/>
        <v>0</v>
      </c>
      <c r="Y234" s="36">
        <f>VLOOKUP($H234,[2]EDA!$H$6:$AY$980,Y$1,FALSE)</f>
        <v>0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7"/>
        <v>0</v>
      </c>
      <c r="AM234" s="106">
        <f t="shared" si="33"/>
        <v>0</v>
      </c>
      <c r="AN234" s="36">
        <f>VLOOKUP($H234,[3]IRA!$H$6:$BN$980,AN$1,FALSE)</f>
        <v>0</v>
      </c>
      <c r="AO234" s="36">
        <f>VLOOKUP($H234,[3]IRA!$H$6:$BN$980,AO$1,FALSE)</f>
        <v>0</v>
      </c>
      <c r="AP234" s="36">
        <f>VLOOKUP($H234,[3]IRA!$H$6:$BN$980,AP$1,FALSE)</f>
        <v>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38"/>
        <v>0</v>
      </c>
      <c r="BB234" s="106">
        <f t="shared" si="34"/>
        <v>0</v>
      </c>
      <c r="BC234" s="36">
        <f>VLOOKUP($H234,[4]IRA!$H$7:$CS$981,BC$1,FALSE)</f>
        <v>0</v>
      </c>
      <c r="BD234" s="36">
        <f>VLOOKUP($H234,[4]IRA!$H$7:$CS$981,BD$1,FALSE)</f>
        <v>0</v>
      </c>
      <c r="BE234" s="36">
        <f>VLOOKUP($H234,[4]IRA!$H$7:$CS$981,BE$1,FALSE)</f>
        <v>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55.333333333333336</v>
      </c>
      <c r="BP234" s="10">
        <f t="shared" si="39"/>
        <v>0</v>
      </c>
      <c r="BQ234" s="106">
        <f t="shared" si="35"/>
        <v>0</v>
      </c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</row>
    <row r="235" spans="1:118" s="80" customFormat="1" ht="10.199999999999999" x14ac:dyDescent="0.2">
      <c r="A235" s="91" t="s">
        <v>58</v>
      </c>
      <c r="B235" s="91" t="s">
        <v>197</v>
      </c>
      <c r="C235" s="92">
        <v>406</v>
      </c>
      <c r="D235" s="91" t="s">
        <v>542</v>
      </c>
      <c r="E235" s="91" t="s">
        <v>58</v>
      </c>
      <c r="F235" s="91" t="s">
        <v>59</v>
      </c>
      <c r="G235" s="93" t="s">
        <v>550</v>
      </c>
      <c r="H235" s="97">
        <v>298</v>
      </c>
      <c r="I235" s="96" t="s">
        <v>198</v>
      </c>
      <c r="J235" s="37">
        <f>VLOOKUP($H235,[1]EDA!$H$6:$BN$980,J$1,FALSE)</f>
        <v>1</v>
      </c>
      <c r="K235" s="36">
        <f>VLOOKUP($H235,[1]EDA!$H$6:$BN$980,K$1,FALSE)</f>
        <v>2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5</v>
      </c>
      <c r="W235" s="10">
        <f t="shared" si="36"/>
        <v>3</v>
      </c>
      <c r="X235" s="106">
        <f t="shared" si="32"/>
        <v>60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7"/>
        <v>0</v>
      </c>
      <c r="AM235" s="106">
        <f t="shared" si="33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38"/>
        <v>0</v>
      </c>
      <c r="BB235" s="106">
        <f t="shared" si="34"/>
        <v>0</v>
      </c>
      <c r="BC235" s="36">
        <f>VLOOKUP($H235,[4]IRA!$H$7:$CS$981,BC$1,FALSE)</f>
        <v>1</v>
      </c>
      <c r="BD235" s="36">
        <f>VLOOKUP($H235,[4]IRA!$H$7:$CS$981,BD$1,FALSE)</f>
        <v>4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11.666666666666668</v>
      </c>
      <c r="BP235" s="10">
        <f t="shared" si="39"/>
        <v>5</v>
      </c>
      <c r="BQ235" s="106">
        <f t="shared" si="35"/>
        <v>42.857142857142854</v>
      </c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79"/>
      <c r="DI235" s="79"/>
      <c r="DJ235" s="79"/>
      <c r="DK235" s="79"/>
      <c r="DL235" s="79"/>
      <c r="DM235" s="79"/>
      <c r="DN235" s="79"/>
    </row>
    <row r="236" spans="1:118" s="80" customFormat="1" ht="10.199999999999999" x14ac:dyDescent="0.2">
      <c r="A236" s="91" t="s">
        <v>58</v>
      </c>
      <c r="B236" s="91" t="s">
        <v>197</v>
      </c>
      <c r="C236" s="92">
        <v>406</v>
      </c>
      <c r="D236" s="91" t="s">
        <v>542</v>
      </c>
      <c r="E236" s="91" t="s">
        <v>58</v>
      </c>
      <c r="F236" s="91" t="s">
        <v>59</v>
      </c>
      <c r="G236" s="93" t="s">
        <v>864</v>
      </c>
      <c r="H236" s="97">
        <v>14253</v>
      </c>
      <c r="I236" s="96" t="s">
        <v>199</v>
      </c>
      <c r="J236" s="37">
        <f>VLOOKUP($H236,[1]EDA!$H$6:$BN$980,J$1,FALSE)</f>
        <v>7</v>
      </c>
      <c r="K236" s="36">
        <f>VLOOKUP($H236,[1]EDA!$H$6:$BN$980,K$1,FALSE)</f>
        <v>4</v>
      </c>
      <c r="L236" s="36">
        <f>VLOOKUP($H236,[1]EDA!$H$6:$BN$980,L$1,FALSE)</f>
        <v>3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60</v>
      </c>
      <c r="W236" s="10">
        <f t="shared" si="36"/>
        <v>14</v>
      </c>
      <c r="X236" s="106">
        <f t="shared" si="32"/>
        <v>23.333333333333332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0.33333333333333331</v>
      </c>
      <c r="AL236" s="39">
        <f t="shared" si="37"/>
        <v>0</v>
      </c>
      <c r="AM236" s="106">
        <f t="shared" si="33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38"/>
        <v>0</v>
      </c>
      <c r="BB236" s="106">
        <f t="shared" si="34"/>
        <v>0</v>
      </c>
      <c r="BC236" s="36">
        <f>VLOOKUP($H236,[4]IRA!$H$7:$CS$981,BC$1,FALSE)</f>
        <v>11</v>
      </c>
      <c r="BD236" s="36">
        <f>VLOOKUP($H236,[4]IRA!$H$7:$CS$981,BD$1,FALSE)</f>
        <v>16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129.33333333333334</v>
      </c>
      <c r="BP236" s="10">
        <f t="shared" si="39"/>
        <v>27</v>
      </c>
      <c r="BQ236" s="106">
        <f t="shared" si="35"/>
        <v>20.876288659793811</v>
      </c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  <c r="CX236" s="79"/>
      <c r="CY236" s="79"/>
      <c r="CZ236" s="79"/>
      <c r="DA236" s="79"/>
      <c r="DB236" s="79"/>
      <c r="DC236" s="79"/>
      <c r="DD236" s="79"/>
      <c r="DE236" s="79"/>
      <c r="DF236" s="79"/>
      <c r="DG236" s="79"/>
      <c r="DH236" s="79"/>
      <c r="DI236" s="79"/>
      <c r="DJ236" s="79"/>
      <c r="DK236" s="79"/>
      <c r="DL236" s="79"/>
      <c r="DM236" s="79"/>
      <c r="DN236" s="79"/>
    </row>
    <row r="237" spans="1:118" s="80" customFormat="1" ht="10.199999999999999" x14ac:dyDescent="0.2">
      <c r="A237" s="91" t="s">
        <v>58</v>
      </c>
      <c r="B237" s="91" t="s">
        <v>197</v>
      </c>
      <c r="C237" s="92">
        <v>406</v>
      </c>
      <c r="D237" s="91" t="s">
        <v>542</v>
      </c>
      <c r="E237" s="91" t="s">
        <v>58</v>
      </c>
      <c r="F237" s="91" t="s">
        <v>59</v>
      </c>
      <c r="G237" s="93" t="s">
        <v>550</v>
      </c>
      <c r="H237" s="97">
        <v>31540</v>
      </c>
      <c r="I237" s="96" t="s">
        <v>894</v>
      </c>
      <c r="J237" s="37">
        <f>VLOOKUP($H237,[1]EDA!$H$6:$BN$980,J$1,FALSE)</f>
        <v>3</v>
      </c>
      <c r="K237" s="36">
        <f>VLOOKUP($H237,[1]EDA!$H$6:$BN$980,K$1,FALSE)</f>
        <v>5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8.6666666666666661</v>
      </c>
      <c r="W237" s="10">
        <f t="shared" si="36"/>
        <v>8</v>
      </c>
      <c r="X237" s="106">
        <f t="shared" si="32"/>
        <v>92.307692307692307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7"/>
        <v>0</v>
      </c>
      <c r="AM237" s="106">
        <f t="shared" si="33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38"/>
        <v>0</v>
      </c>
      <c r="BB237" s="106">
        <f t="shared" si="34"/>
        <v>0</v>
      </c>
      <c r="BC237" s="36">
        <f>VLOOKUP($H237,[4]IRA!$H$7:$CS$981,BC$1,FALSE)</f>
        <v>8</v>
      </c>
      <c r="BD237" s="36">
        <f>VLOOKUP($H237,[4]IRA!$H$7:$CS$981,BD$1,FALSE)</f>
        <v>5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9.3333333333333339</v>
      </c>
      <c r="BP237" s="10">
        <f t="shared" si="39"/>
        <v>13</v>
      </c>
      <c r="BQ237" s="106">
        <f t="shared" si="35"/>
        <v>139.28571428571428</v>
      </c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79"/>
      <c r="DI237" s="79"/>
      <c r="DJ237" s="79"/>
      <c r="DK237" s="79"/>
      <c r="DL237" s="79"/>
      <c r="DM237" s="79"/>
      <c r="DN237" s="79"/>
    </row>
    <row r="238" spans="1:118" s="80" customFormat="1" ht="10.199999999999999" x14ac:dyDescent="0.2">
      <c r="A238" s="91" t="s">
        <v>58</v>
      </c>
      <c r="B238" s="91" t="s">
        <v>84</v>
      </c>
      <c r="C238" s="92">
        <v>406</v>
      </c>
      <c r="D238" s="91" t="s">
        <v>542</v>
      </c>
      <c r="E238" s="91" t="s">
        <v>58</v>
      </c>
      <c r="F238" s="91" t="s">
        <v>59</v>
      </c>
      <c r="G238" s="93" t="s">
        <v>864</v>
      </c>
      <c r="H238" s="97">
        <v>170</v>
      </c>
      <c r="I238" s="96" t="s">
        <v>84</v>
      </c>
      <c r="J238" s="37">
        <f>VLOOKUP($H238,[1]EDA!$H$6:$BN$980,J$1,FALSE)</f>
        <v>2</v>
      </c>
      <c r="K238" s="36">
        <f>VLOOKUP($H238,[1]EDA!$H$6:$BN$980,K$1,FALSE)</f>
        <v>7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58.666666666666664</v>
      </c>
      <c r="W238" s="10">
        <f t="shared" si="36"/>
        <v>9</v>
      </c>
      <c r="X238" s="106">
        <f t="shared" si="32"/>
        <v>15.340909090909092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0.33333333333333331</v>
      </c>
      <c r="AL238" s="39">
        <f t="shared" si="37"/>
        <v>0</v>
      </c>
      <c r="AM238" s="106">
        <f t="shared" si="33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38"/>
        <v>0</v>
      </c>
      <c r="BB238" s="106">
        <f t="shared" si="34"/>
        <v>0</v>
      </c>
      <c r="BC238" s="36">
        <f>VLOOKUP($H238,[4]IRA!$H$7:$CS$981,BC$1,FALSE)</f>
        <v>7</v>
      </c>
      <c r="BD238" s="36">
        <f>VLOOKUP($H238,[4]IRA!$H$7:$CS$981,BD$1,FALSE)</f>
        <v>7</v>
      </c>
      <c r="BE238" s="36">
        <f>VLOOKUP($H238,[4]IRA!$H$7:$CS$981,BE$1,FALSE)</f>
        <v>1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134</v>
      </c>
      <c r="BP238" s="10">
        <f t="shared" si="39"/>
        <v>15</v>
      </c>
      <c r="BQ238" s="106">
        <f t="shared" si="35"/>
        <v>11.194029850746269</v>
      </c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  <c r="CX238" s="79"/>
      <c r="CY238" s="79"/>
      <c r="CZ238" s="79"/>
      <c r="DA238" s="79"/>
      <c r="DB238" s="79"/>
      <c r="DC238" s="79"/>
      <c r="DD238" s="79"/>
      <c r="DE238" s="79"/>
      <c r="DF238" s="79"/>
      <c r="DG238" s="79"/>
      <c r="DH238" s="79"/>
      <c r="DI238" s="79"/>
      <c r="DJ238" s="79"/>
      <c r="DK238" s="79"/>
      <c r="DL238" s="79"/>
      <c r="DM238" s="79"/>
      <c r="DN238" s="79"/>
    </row>
    <row r="239" spans="1:118" s="80" customFormat="1" ht="10.199999999999999" x14ac:dyDescent="0.2">
      <c r="A239" s="91" t="s">
        <v>58</v>
      </c>
      <c r="B239" s="91" t="s">
        <v>84</v>
      </c>
      <c r="C239" s="92">
        <v>406</v>
      </c>
      <c r="D239" s="91" t="s">
        <v>542</v>
      </c>
      <c r="E239" s="91" t="s">
        <v>58</v>
      </c>
      <c r="F239" s="91" t="s">
        <v>59</v>
      </c>
      <c r="G239" s="93" t="s">
        <v>550</v>
      </c>
      <c r="H239" s="97">
        <v>17455</v>
      </c>
      <c r="I239" s="96" t="s">
        <v>85</v>
      </c>
      <c r="J239" s="37">
        <f>VLOOKUP($H239,[1]EDA!$H$6:$BN$980,J$1,FALSE)</f>
        <v>2</v>
      </c>
      <c r="K239" s="36">
        <f>VLOOKUP($H239,[1]EDA!$H$6:$BN$980,K$1,FALSE)</f>
        <v>0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55.333333333333336</v>
      </c>
      <c r="W239" s="10">
        <f t="shared" si="36"/>
        <v>2</v>
      </c>
      <c r="X239" s="106">
        <f t="shared" si="32"/>
        <v>3.6144578313253009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7"/>
        <v>0</v>
      </c>
      <c r="AM239" s="106">
        <f t="shared" si="33"/>
        <v>0</v>
      </c>
      <c r="AN239" s="36">
        <f>VLOOKUP($H239,[3]IRA!$H$6:$BN$980,AN$1,FALSE)</f>
        <v>0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38"/>
        <v>0</v>
      </c>
      <c r="BB239" s="106">
        <f t="shared" si="34"/>
        <v>0</v>
      </c>
      <c r="BC239" s="36">
        <f>VLOOKUP($H239,[4]IRA!$H$7:$CS$981,BC$1,FALSE)</f>
        <v>10</v>
      </c>
      <c r="BD239" s="36">
        <f>VLOOKUP($H239,[4]IRA!$H$7:$CS$981,BD$1,FALSE)</f>
        <v>4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</v>
      </c>
      <c r="BP239" s="10">
        <f t="shared" si="39"/>
        <v>14</v>
      </c>
      <c r="BQ239" s="106">
        <f t="shared" si="35"/>
        <v>6.0869565217391308</v>
      </c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79"/>
      <c r="DI239" s="79"/>
      <c r="DJ239" s="79"/>
      <c r="DK239" s="79"/>
      <c r="DL239" s="79"/>
      <c r="DM239" s="79"/>
      <c r="DN239" s="79"/>
    </row>
    <row r="240" spans="1:118" s="80" customFormat="1" ht="10.199999999999999" x14ac:dyDescent="0.2">
      <c r="A240" s="91" t="s">
        <v>58</v>
      </c>
      <c r="B240" s="91" t="s">
        <v>59</v>
      </c>
      <c r="C240" s="92">
        <v>406</v>
      </c>
      <c r="D240" s="91" t="s">
        <v>542</v>
      </c>
      <c r="E240" s="91" t="s">
        <v>58</v>
      </c>
      <c r="F240" s="91" t="s">
        <v>59</v>
      </c>
      <c r="G240" s="93" t="s">
        <v>550</v>
      </c>
      <c r="H240" s="97">
        <v>31320</v>
      </c>
      <c r="I240" s="96" t="s">
        <v>895</v>
      </c>
      <c r="J240" s="37">
        <f>VLOOKUP($H240,[1]EDA!$H$6:$BN$980,J$1,FALSE)</f>
        <v>0</v>
      </c>
      <c r="K240" s="36">
        <f>VLOOKUP($H240,[1]EDA!$H$6:$BN$980,K$1,FALSE)</f>
        <v>0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10</v>
      </c>
      <c r="W240" s="10">
        <f t="shared" si="36"/>
        <v>0</v>
      </c>
      <c r="X240" s="106">
        <f t="shared" si="32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7"/>
        <v>0</v>
      </c>
      <c r="AM240" s="106">
        <f t="shared" si="33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38"/>
        <v>0</v>
      </c>
      <c r="BB240" s="106">
        <f t="shared" si="34"/>
        <v>0</v>
      </c>
      <c r="BC240" s="36">
        <f>VLOOKUP($H240,[4]IRA!$H$7:$CS$981,BC$1,FALSE)</f>
        <v>4</v>
      </c>
      <c r="BD240" s="36">
        <f>VLOOKUP($H240,[4]IRA!$H$7:$CS$981,BD$1,FALSE)</f>
        <v>3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23.666666666666668</v>
      </c>
      <c r="BP240" s="10">
        <f t="shared" si="39"/>
        <v>7</v>
      </c>
      <c r="BQ240" s="106">
        <f t="shared" si="35"/>
        <v>29.577464788732392</v>
      </c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  <c r="CX240" s="79"/>
      <c r="CY240" s="79"/>
      <c r="CZ240" s="79"/>
      <c r="DA240" s="79"/>
      <c r="DB240" s="79"/>
      <c r="DC240" s="79"/>
      <c r="DD240" s="79"/>
      <c r="DE240" s="79"/>
      <c r="DF240" s="79"/>
      <c r="DG240" s="79"/>
      <c r="DH240" s="79"/>
      <c r="DI240" s="79"/>
      <c r="DJ240" s="79"/>
      <c r="DK240" s="79"/>
      <c r="DL240" s="79"/>
      <c r="DM240" s="79"/>
      <c r="DN240" s="79"/>
    </row>
    <row r="241" spans="1:118" s="80" customFormat="1" ht="10.199999999999999" x14ac:dyDescent="0.2">
      <c r="A241" s="91" t="s">
        <v>58</v>
      </c>
      <c r="B241" s="91" t="s">
        <v>296</v>
      </c>
      <c r="C241" s="92">
        <v>406</v>
      </c>
      <c r="D241" s="91" t="s">
        <v>542</v>
      </c>
      <c r="E241" s="91" t="s">
        <v>58</v>
      </c>
      <c r="F241" s="91" t="s">
        <v>296</v>
      </c>
      <c r="G241" s="93" t="s">
        <v>552</v>
      </c>
      <c r="H241" s="97">
        <v>161</v>
      </c>
      <c r="I241" s="96" t="s">
        <v>299</v>
      </c>
      <c r="J241" s="37">
        <f>VLOOKUP($H241,[1]EDA!$H$6:$BN$980,J$1,FALSE)</f>
        <v>1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102.66666666666667</v>
      </c>
      <c r="W241" s="10">
        <f t="shared" si="36"/>
        <v>1</v>
      </c>
      <c r="X241" s="106">
        <f t="shared" si="32"/>
        <v>0.97402597402597402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0.33333333333333331</v>
      </c>
      <c r="AL241" s="39">
        <f t="shared" si="37"/>
        <v>0</v>
      </c>
      <c r="AM241" s="106">
        <f t="shared" si="33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38"/>
        <v>0</v>
      </c>
      <c r="BB241" s="106">
        <f t="shared" si="34"/>
        <v>0</v>
      </c>
      <c r="BC241" s="36">
        <f>VLOOKUP($H241,[4]IRA!$H$7:$CS$981,BC$1,FALSE)</f>
        <v>24</v>
      </c>
      <c r="BD241" s="36">
        <f>VLOOKUP($H241,[4]IRA!$H$7:$CS$981,BD$1,FALSE)</f>
        <v>24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235</v>
      </c>
      <c r="BP241" s="10">
        <f t="shared" si="39"/>
        <v>48</v>
      </c>
      <c r="BQ241" s="106">
        <f t="shared" si="35"/>
        <v>20.425531914893615</v>
      </c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79"/>
      <c r="DI241" s="79"/>
      <c r="DJ241" s="79"/>
      <c r="DK241" s="79"/>
      <c r="DL241" s="79"/>
      <c r="DM241" s="79"/>
      <c r="DN241" s="79"/>
    </row>
    <row r="242" spans="1:118" s="80" customFormat="1" ht="10.199999999999999" x14ac:dyDescent="0.2">
      <c r="A242" s="91" t="s">
        <v>58</v>
      </c>
      <c r="B242" s="91" t="s">
        <v>296</v>
      </c>
      <c r="C242" s="92">
        <v>406</v>
      </c>
      <c r="D242" s="91" t="s">
        <v>542</v>
      </c>
      <c r="E242" s="91" t="s">
        <v>58</v>
      </c>
      <c r="F242" s="91" t="s">
        <v>296</v>
      </c>
      <c r="G242" s="93" t="s">
        <v>550</v>
      </c>
      <c r="H242" s="97">
        <v>177</v>
      </c>
      <c r="I242" s="96" t="s">
        <v>295</v>
      </c>
      <c r="J242" s="37">
        <f>VLOOKUP($H242,[1]EDA!$H$6:$BN$980,J$1,FALSE)</f>
        <v>2</v>
      </c>
      <c r="K242" s="36">
        <f>VLOOKUP($H242,[1]EDA!$H$6:$BN$980,K$1,FALSE)</f>
        <v>3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49.333333333333336</v>
      </c>
      <c r="W242" s="10">
        <f t="shared" si="36"/>
        <v>5</v>
      </c>
      <c r="X242" s="106">
        <f t="shared" si="32"/>
        <v>10.135135135135135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7"/>
        <v>0</v>
      </c>
      <c r="AM242" s="106">
        <f t="shared" si="33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38"/>
        <v>0</v>
      </c>
      <c r="BB242" s="106">
        <f t="shared" si="34"/>
        <v>0</v>
      </c>
      <c r="BC242" s="36">
        <f>VLOOKUP($H242,[4]IRA!$H$7:$CS$981,BC$1,FALSE)</f>
        <v>10</v>
      </c>
      <c r="BD242" s="36">
        <f>VLOOKUP($H242,[4]IRA!$H$7:$CS$981,BD$1,FALSE)</f>
        <v>10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128.33333333333334</v>
      </c>
      <c r="BP242" s="10">
        <f t="shared" si="39"/>
        <v>20</v>
      </c>
      <c r="BQ242" s="106">
        <f t="shared" si="35"/>
        <v>15.584415584415584</v>
      </c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  <c r="CX242" s="79"/>
      <c r="CY242" s="79"/>
      <c r="CZ242" s="79"/>
      <c r="DA242" s="79"/>
      <c r="DB242" s="79"/>
      <c r="DC242" s="79"/>
      <c r="DD242" s="79"/>
      <c r="DE242" s="79"/>
      <c r="DF242" s="79"/>
      <c r="DG242" s="79"/>
      <c r="DH242" s="79"/>
      <c r="DI242" s="79"/>
      <c r="DJ242" s="79"/>
      <c r="DK242" s="79"/>
      <c r="DL242" s="79"/>
      <c r="DM242" s="79"/>
      <c r="DN242" s="79"/>
    </row>
    <row r="243" spans="1:118" s="80" customFormat="1" ht="10.199999999999999" x14ac:dyDescent="0.2">
      <c r="A243" s="91" t="s">
        <v>58</v>
      </c>
      <c r="B243" s="91" t="s">
        <v>296</v>
      </c>
      <c r="C243" s="92">
        <v>406</v>
      </c>
      <c r="D243" s="91" t="s">
        <v>542</v>
      </c>
      <c r="E243" s="91" t="s">
        <v>58</v>
      </c>
      <c r="F243" s="91" t="s">
        <v>296</v>
      </c>
      <c r="G243" s="93" t="s">
        <v>550</v>
      </c>
      <c r="H243" s="97">
        <v>178</v>
      </c>
      <c r="I243" s="96" t="s">
        <v>301</v>
      </c>
      <c r="J243" s="37">
        <f>VLOOKUP($H243,[1]EDA!$H$6:$BN$980,J$1,FALSE)</f>
        <v>6</v>
      </c>
      <c r="K243" s="36">
        <f>VLOOKUP($H243,[1]EDA!$H$6:$BN$980,K$1,FALSE)</f>
        <v>2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30.333333333333332</v>
      </c>
      <c r="W243" s="10">
        <f t="shared" si="36"/>
        <v>8</v>
      </c>
      <c r="X243" s="106">
        <f t="shared" si="32"/>
        <v>26.373626373626376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7"/>
        <v>0</v>
      </c>
      <c r="AM243" s="106">
        <f t="shared" si="33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38"/>
        <v>0</v>
      </c>
      <c r="BB243" s="106">
        <f t="shared" si="34"/>
        <v>0</v>
      </c>
      <c r="BC243" s="36">
        <f>VLOOKUP($H243,[4]IRA!$H$7:$CS$981,BC$1,FALSE)</f>
        <v>5</v>
      </c>
      <c r="BD243" s="36">
        <f>VLOOKUP($H243,[4]IRA!$H$7:$CS$981,BD$1,FALSE)</f>
        <v>5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57.666666666666671</v>
      </c>
      <c r="BP243" s="10">
        <f t="shared" si="39"/>
        <v>10</v>
      </c>
      <c r="BQ243" s="106">
        <f t="shared" si="35"/>
        <v>17.341040462427745</v>
      </c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  <c r="CX243" s="79"/>
      <c r="CY243" s="79"/>
      <c r="CZ243" s="79"/>
      <c r="DA243" s="79"/>
      <c r="DB243" s="79"/>
      <c r="DC243" s="79"/>
      <c r="DD243" s="79"/>
      <c r="DE243" s="79"/>
      <c r="DF243" s="79"/>
      <c r="DG243" s="79"/>
      <c r="DH243" s="79"/>
      <c r="DI243" s="79"/>
      <c r="DJ243" s="79"/>
      <c r="DK243" s="79"/>
      <c r="DL243" s="79"/>
      <c r="DM243" s="79"/>
      <c r="DN243" s="79"/>
    </row>
    <row r="244" spans="1:118" s="80" customFormat="1" ht="10.199999999999999" x14ac:dyDescent="0.2">
      <c r="A244" s="91" t="s">
        <v>58</v>
      </c>
      <c r="B244" s="91" t="s">
        <v>296</v>
      </c>
      <c r="C244" s="92">
        <v>406</v>
      </c>
      <c r="D244" s="91" t="s">
        <v>542</v>
      </c>
      <c r="E244" s="91" t="s">
        <v>58</v>
      </c>
      <c r="F244" s="91" t="s">
        <v>296</v>
      </c>
      <c r="G244" s="93" t="s">
        <v>550</v>
      </c>
      <c r="H244" s="97">
        <v>179</v>
      </c>
      <c r="I244" s="96" t="s">
        <v>302</v>
      </c>
      <c r="J244" s="37">
        <f>VLOOKUP($H244,[1]EDA!$H$6:$BN$980,J$1,FALSE)</f>
        <v>1</v>
      </c>
      <c r="K244" s="36">
        <f>VLOOKUP($H244,[1]EDA!$H$6:$BN$980,K$1,FALSE)</f>
        <v>9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64.333333333333329</v>
      </c>
      <c r="W244" s="10">
        <f t="shared" si="36"/>
        <v>10</v>
      </c>
      <c r="X244" s="106">
        <f t="shared" si="32"/>
        <v>15.544041450777204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0.33333333333333331</v>
      </c>
      <c r="AL244" s="39">
        <f t="shared" si="37"/>
        <v>0</v>
      </c>
      <c r="AM244" s="106">
        <f t="shared" si="33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38"/>
        <v>0</v>
      </c>
      <c r="BB244" s="106">
        <f t="shared" si="34"/>
        <v>0</v>
      </c>
      <c r="BC244" s="36">
        <f>VLOOKUP($H244,[4]IRA!$H$7:$CS$981,BC$1,FALSE)</f>
        <v>2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114.99999999999999</v>
      </c>
      <c r="BP244" s="10">
        <f t="shared" si="39"/>
        <v>13</v>
      </c>
      <c r="BQ244" s="106">
        <f t="shared" si="35"/>
        <v>11.304347826086957</v>
      </c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  <c r="CX244" s="79"/>
      <c r="CY244" s="79"/>
      <c r="CZ244" s="79"/>
      <c r="DA244" s="79"/>
      <c r="DB244" s="79"/>
      <c r="DC244" s="79"/>
      <c r="DD244" s="79"/>
      <c r="DE244" s="79"/>
      <c r="DF244" s="79"/>
      <c r="DG244" s="79"/>
      <c r="DH244" s="79"/>
      <c r="DI244" s="79"/>
      <c r="DJ244" s="79"/>
      <c r="DK244" s="79"/>
      <c r="DL244" s="79"/>
      <c r="DM244" s="79"/>
      <c r="DN244" s="79"/>
    </row>
    <row r="245" spans="1:118" s="80" customFormat="1" ht="10.199999999999999" x14ac:dyDescent="0.2">
      <c r="A245" s="91" t="s">
        <v>58</v>
      </c>
      <c r="B245" s="91" t="s">
        <v>296</v>
      </c>
      <c r="C245" s="92">
        <v>406</v>
      </c>
      <c r="D245" s="91" t="s">
        <v>542</v>
      </c>
      <c r="E245" s="91" t="s">
        <v>58</v>
      </c>
      <c r="F245" s="91" t="s">
        <v>296</v>
      </c>
      <c r="G245" s="93" t="s">
        <v>550</v>
      </c>
      <c r="H245" s="97">
        <v>183</v>
      </c>
      <c r="I245" s="96" t="s">
        <v>297</v>
      </c>
      <c r="J245" s="37">
        <f>VLOOKUP($H245,[1]EDA!$H$6:$BN$980,J$1,FALSE)</f>
        <v>5</v>
      </c>
      <c r="K245" s="36">
        <f>VLOOKUP($H245,[1]EDA!$H$6:$BN$980,K$1,FALSE)</f>
        <v>6</v>
      </c>
      <c r="L245" s="36">
        <f>VLOOKUP($H245,[1]EDA!$H$6:$BN$980,L$1,FALSE)</f>
        <v>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66.666666666666671</v>
      </c>
      <c r="W245" s="10">
        <f t="shared" si="36"/>
        <v>11</v>
      </c>
      <c r="X245" s="106">
        <f t="shared" si="32"/>
        <v>16.499999999999996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7"/>
        <v>0</v>
      </c>
      <c r="AM245" s="106">
        <f t="shared" si="33"/>
        <v>0</v>
      </c>
      <c r="AN245" s="36">
        <f>VLOOKUP($H245,[3]IRA!$H$6:$BN$980,AN$1,FALSE)</f>
        <v>0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38"/>
        <v>0</v>
      </c>
      <c r="BB245" s="106">
        <f t="shared" si="34"/>
        <v>0</v>
      </c>
      <c r="BC245" s="36">
        <f>VLOOKUP($H245,[4]IRA!$H$7:$CS$981,BC$1,FALSE)</f>
        <v>8</v>
      </c>
      <c r="BD245" s="36">
        <f>VLOOKUP($H245,[4]IRA!$H$7:$CS$981,BD$1,FALSE)</f>
        <v>9</v>
      </c>
      <c r="BE245" s="36">
        <f>VLOOKUP($H245,[4]IRA!$H$7:$CS$981,BE$1,FALSE)</f>
        <v>0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148.33333333333331</v>
      </c>
      <c r="BP245" s="10">
        <f t="shared" si="39"/>
        <v>17</v>
      </c>
      <c r="BQ245" s="106">
        <f t="shared" si="35"/>
        <v>11.460674157303371</v>
      </c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  <c r="CX245" s="79"/>
      <c r="CY245" s="79"/>
      <c r="CZ245" s="79"/>
      <c r="DA245" s="79"/>
      <c r="DB245" s="79"/>
      <c r="DC245" s="79"/>
      <c r="DD245" s="79"/>
      <c r="DE245" s="79"/>
      <c r="DF245" s="79"/>
      <c r="DG245" s="79"/>
      <c r="DH245" s="79"/>
      <c r="DI245" s="79"/>
      <c r="DJ245" s="79"/>
      <c r="DK245" s="79"/>
      <c r="DL245" s="79"/>
      <c r="DM245" s="79"/>
      <c r="DN245" s="79"/>
    </row>
    <row r="246" spans="1:118" s="80" customFormat="1" ht="10.199999999999999" x14ac:dyDescent="0.2">
      <c r="A246" s="91" t="s">
        <v>58</v>
      </c>
      <c r="B246" s="91" t="s">
        <v>296</v>
      </c>
      <c r="C246" s="92">
        <v>406</v>
      </c>
      <c r="D246" s="91" t="s">
        <v>542</v>
      </c>
      <c r="E246" s="91" t="s">
        <v>58</v>
      </c>
      <c r="F246" s="91" t="s">
        <v>296</v>
      </c>
      <c r="G246" s="93" t="s">
        <v>550</v>
      </c>
      <c r="H246" s="97">
        <v>184</v>
      </c>
      <c r="I246" s="96" t="s">
        <v>303</v>
      </c>
      <c r="J246" s="37">
        <f>VLOOKUP($H246,[1]EDA!$H$6:$BN$980,J$1,FALSE)</f>
        <v>13</v>
      </c>
      <c r="K246" s="36">
        <f>VLOOKUP($H246,[1]EDA!$H$6:$BN$980,K$1,FALSE)</f>
        <v>10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113.66666666666666</v>
      </c>
      <c r="W246" s="10">
        <f t="shared" si="36"/>
        <v>23</v>
      </c>
      <c r="X246" s="106">
        <f t="shared" si="32"/>
        <v>20.234604105571847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7"/>
        <v>0</v>
      </c>
      <c r="AM246" s="106">
        <f t="shared" si="33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38"/>
        <v>0</v>
      </c>
      <c r="BB246" s="106">
        <f t="shared" si="34"/>
        <v>0</v>
      </c>
      <c r="BC246" s="36">
        <f>VLOOKUP($H246,[4]IRA!$H$7:$CS$981,BC$1,FALSE)</f>
        <v>21</v>
      </c>
      <c r="BD246" s="36">
        <f>VLOOKUP($H246,[4]IRA!$H$7:$CS$981,BD$1,FALSE)</f>
        <v>28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191.00000000000003</v>
      </c>
      <c r="BP246" s="10">
        <f t="shared" si="39"/>
        <v>49</v>
      </c>
      <c r="BQ246" s="106">
        <f t="shared" si="35"/>
        <v>25.654450261780099</v>
      </c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  <c r="CX246" s="79"/>
      <c r="CY246" s="79"/>
      <c r="CZ246" s="79"/>
      <c r="DA246" s="79"/>
      <c r="DB246" s="79"/>
      <c r="DC246" s="79"/>
      <c r="DD246" s="79"/>
      <c r="DE246" s="79"/>
      <c r="DF246" s="79"/>
      <c r="DG246" s="79"/>
      <c r="DH246" s="79"/>
      <c r="DI246" s="79"/>
      <c r="DJ246" s="79"/>
      <c r="DK246" s="79"/>
      <c r="DL246" s="79"/>
      <c r="DM246" s="79"/>
      <c r="DN246" s="79"/>
    </row>
    <row r="247" spans="1:118" s="80" customFormat="1" ht="10.199999999999999" x14ac:dyDescent="0.2">
      <c r="A247" s="91" t="s">
        <v>58</v>
      </c>
      <c r="B247" s="91" t="s">
        <v>296</v>
      </c>
      <c r="C247" s="92">
        <v>406</v>
      </c>
      <c r="D247" s="91" t="s">
        <v>542</v>
      </c>
      <c r="E247" s="91" t="s">
        <v>58</v>
      </c>
      <c r="F247" s="91" t="s">
        <v>296</v>
      </c>
      <c r="G247" s="93" t="s">
        <v>550</v>
      </c>
      <c r="H247" s="97">
        <v>6764</v>
      </c>
      <c r="I247" s="96" t="s">
        <v>298</v>
      </c>
      <c r="J247" s="37">
        <f>VLOOKUP($H247,[1]EDA!$H$6:$BN$980,J$1,FALSE)</f>
        <v>4</v>
      </c>
      <c r="K247" s="36">
        <f>VLOOKUP($H247,[1]EDA!$H$6:$BN$980,K$1,FALSE)</f>
        <v>0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22.333333333333332</v>
      </c>
      <c r="W247" s="10">
        <f t="shared" si="36"/>
        <v>4</v>
      </c>
      <c r="X247" s="106">
        <f t="shared" si="32"/>
        <v>17.910447761194032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7"/>
        <v>0</v>
      </c>
      <c r="AM247" s="106">
        <f t="shared" si="33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38"/>
        <v>0</v>
      </c>
      <c r="BB247" s="106">
        <f t="shared" si="34"/>
        <v>0</v>
      </c>
      <c r="BC247" s="36">
        <f>VLOOKUP($H247,[4]IRA!$H$7:$CS$981,BC$1,FALSE)</f>
        <v>2</v>
      </c>
      <c r="BD247" s="36">
        <f>VLOOKUP($H247,[4]IRA!$H$7:$CS$981,BD$1,FALSE)</f>
        <v>11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32.666666666666671</v>
      </c>
      <c r="BP247" s="10">
        <f t="shared" si="39"/>
        <v>13</v>
      </c>
      <c r="BQ247" s="106">
        <f t="shared" si="35"/>
        <v>39.795918367346935</v>
      </c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  <c r="CX247" s="79"/>
      <c r="CY247" s="79"/>
      <c r="CZ247" s="79"/>
      <c r="DA247" s="79"/>
      <c r="DB247" s="79"/>
      <c r="DC247" s="79"/>
      <c r="DD247" s="79"/>
      <c r="DE247" s="79"/>
      <c r="DF247" s="79"/>
      <c r="DG247" s="79"/>
      <c r="DH247" s="79"/>
      <c r="DI247" s="79"/>
      <c r="DJ247" s="79"/>
      <c r="DK247" s="79"/>
      <c r="DL247" s="79"/>
      <c r="DM247" s="79"/>
      <c r="DN247" s="79"/>
    </row>
    <row r="248" spans="1:118" s="80" customFormat="1" ht="10.199999999999999" x14ac:dyDescent="0.2">
      <c r="A248" s="91" t="s">
        <v>58</v>
      </c>
      <c r="B248" s="91" t="s">
        <v>296</v>
      </c>
      <c r="C248" s="92">
        <v>406</v>
      </c>
      <c r="D248" s="91" t="s">
        <v>542</v>
      </c>
      <c r="E248" s="91" t="s">
        <v>58</v>
      </c>
      <c r="F248" s="91" t="s">
        <v>296</v>
      </c>
      <c r="G248" s="93" t="s">
        <v>550</v>
      </c>
      <c r="H248" s="97">
        <v>31825</v>
      </c>
      <c r="I248" s="96" t="s">
        <v>896</v>
      </c>
      <c r="J248" s="37">
        <f>VLOOKUP($H248,[1]EDA!$H$6:$BN$980,J$1,FALSE)</f>
        <v>2</v>
      </c>
      <c r="K248" s="36">
        <f>VLOOKUP($H248,[1]EDA!$H$6:$BN$980,K$1,FALSE)</f>
        <v>0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30.666666666666668</v>
      </c>
      <c r="W248" s="10">
        <f t="shared" si="36"/>
        <v>2</v>
      </c>
      <c r="X248" s="106">
        <f t="shared" si="32"/>
        <v>6.5217391304347823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7"/>
        <v>0</v>
      </c>
      <c r="AM248" s="106">
        <f t="shared" si="33"/>
        <v>0</v>
      </c>
      <c r="AN248" s="36">
        <f>VLOOKUP($H248,[3]IRA!$H$6:$BN$980,AN$1,FALSE)</f>
        <v>12</v>
      </c>
      <c r="AO248" s="36">
        <f>VLOOKUP($H248,[3]IRA!$H$6:$BN$980,AO$1,FALSE)</f>
        <v>2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38"/>
        <v>14</v>
      </c>
      <c r="BB248" s="106">
        <f t="shared" si="34"/>
        <v>0</v>
      </c>
      <c r="BC248" s="36">
        <f>VLOOKUP($H248,[4]IRA!$H$7:$CS$981,BC$1,FALSE)</f>
        <v>6</v>
      </c>
      <c r="BD248" s="36">
        <f>VLOOKUP($H248,[4]IRA!$H$7:$CS$981,BD$1,FALSE)</f>
        <v>4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151</v>
      </c>
      <c r="BP248" s="10">
        <f t="shared" si="39"/>
        <v>10</v>
      </c>
      <c r="BQ248" s="106">
        <f t="shared" si="35"/>
        <v>6.6225165562913908</v>
      </c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  <c r="CX248" s="79"/>
      <c r="CY248" s="79"/>
      <c r="CZ248" s="79"/>
      <c r="DA248" s="79"/>
      <c r="DB248" s="79"/>
      <c r="DC248" s="79"/>
      <c r="DD248" s="79"/>
      <c r="DE248" s="79"/>
      <c r="DF248" s="79"/>
      <c r="DG248" s="79"/>
      <c r="DH248" s="79"/>
      <c r="DI248" s="79"/>
      <c r="DJ248" s="79"/>
      <c r="DK248" s="79"/>
      <c r="DL248" s="79"/>
      <c r="DM248" s="79"/>
      <c r="DN248" s="79"/>
    </row>
    <row r="249" spans="1:118" s="80" customFormat="1" ht="10.199999999999999" x14ac:dyDescent="0.2">
      <c r="A249" s="91" t="s">
        <v>58</v>
      </c>
      <c r="B249" s="91" t="s">
        <v>296</v>
      </c>
      <c r="C249" s="92">
        <v>406</v>
      </c>
      <c r="D249" s="91" t="s">
        <v>542</v>
      </c>
      <c r="E249" s="91" t="s">
        <v>58</v>
      </c>
      <c r="F249" s="91" t="s">
        <v>296</v>
      </c>
      <c r="G249" s="93" t="s">
        <v>550</v>
      </c>
      <c r="H249" s="97">
        <v>297</v>
      </c>
      <c r="I249" s="96" t="s">
        <v>304</v>
      </c>
      <c r="J249" s="37">
        <f>VLOOKUP($H249,[1]EDA!$H$6:$BN$980,J$1,FALSE)</f>
        <v>3</v>
      </c>
      <c r="K249" s="36">
        <f>VLOOKUP($H249,[1]EDA!$H$6:$BN$980,K$1,FALSE)</f>
        <v>6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41</v>
      </c>
      <c r="W249" s="10">
        <f t="shared" si="36"/>
        <v>9</v>
      </c>
      <c r="X249" s="106">
        <f t="shared" si="32"/>
        <v>21.951219512195124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7"/>
        <v>0</v>
      </c>
      <c r="AM249" s="106">
        <f t="shared" si="33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38"/>
        <v>0</v>
      </c>
      <c r="BB249" s="106">
        <f t="shared" si="34"/>
        <v>0</v>
      </c>
      <c r="BC249" s="36">
        <f>VLOOKUP($H249,[4]IRA!$H$7:$CS$981,BC$1,FALSE)</f>
        <v>3</v>
      </c>
      <c r="BD249" s="36">
        <f>VLOOKUP($H249,[4]IRA!$H$7:$CS$981,BD$1,FALSE)</f>
        <v>2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90</v>
      </c>
      <c r="BP249" s="10">
        <f t="shared" si="39"/>
        <v>5</v>
      </c>
      <c r="BQ249" s="106">
        <f t="shared" si="35"/>
        <v>5.5555555555555554</v>
      </c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79"/>
      <c r="DI249" s="79"/>
      <c r="DJ249" s="79"/>
      <c r="DK249" s="79"/>
      <c r="DL249" s="79"/>
      <c r="DM249" s="79"/>
      <c r="DN249" s="79"/>
    </row>
    <row r="250" spans="1:118" s="80" customFormat="1" ht="10.199999999999999" x14ac:dyDescent="0.2">
      <c r="A250" s="91" t="s">
        <v>58</v>
      </c>
      <c r="B250" s="91" t="s">
        <v>296</v>
      </c>
      <c r="C250" s="92">
        <v>406</v>
      </c>
      <c r="D250" s="91" t="s">
        <v>542</v>
      </c>
      <c r="E250" s="91" t="s">
        <v>58</v>
      </c>
      <c r="F250" s="91" t="s">
        <v>296</v>
      </c>
      <c r="G250" s="93" t="s">
        <v>550</v>
      </c>
      <c r="H250" s="97">
        <v>6964</v>
      </c>
      <c r="I250" s="96" t="s">
        <v>305</v>
      </c>
      <c r="J250" s="37">
        <f>VLOOKUP($H250,[1]EDA!$H$6:$BN$980,J$1,FALSE)</f>
        <v>0</v>
      </c>
      <c r="K250" s="36">
        <f>VLOOKUP($H250,[1]EDA!$H$6:$BN$980,K$1,FALSE)</f>
        <v>3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46</v>
      </c>
      <c r="W250" s="10">
        <f t="shared" si="36"/>
        <v>3</v>
      </c>
      <c r="X250" s="106">
        <f t="shared" si="32"/>
        <v>6.5217391304347823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7"/>
        <v>0</v>
      </c>
      <c r="AM250" s="106">
        <f t="shared" si="33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38"/>
        <v>0</v>
      </c>
      <c r="BB250" s="106">
        <f t="shared" si="34"/>
        <v>0</v>
      </c>
      <c r="BC250" s="36">
        <f>VLOOKUP($H250,[4]IRA!$H$7:$CS$981,BC$1,FALSE)</f>
        <v>0</v>
      </c>
      <c r="BD250" s="36">
        <f>VLOOKUP($H250,[4]IRA!$H$7:$CS$981,BD$1,FALSE)</f>
        <v>1</v>
      </c>
      <c r="BE250" s="36">
        <f>VLOOKUP($H250,[4]IRA!$H$7:$CS$981,BE$1,FALSE)</f>
        <v>0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29</v>
      </c>
      <c r="BP250" s="10">
        <f t="shared" si="39"/>
        <v>1</v>
      </c>
      <c r="BQ250" s="106">
        <f t="shared" si="35"/>
        <v>3.4482758620689653</v>
      </c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  <c r="CX250" s="79"/>
      <c r="CY250" s="79"/>
      <c r="CZ250" s="79"/>
      <c r="DA250" s="79"/>
      <c r="DB250" s="79"/>
      <c r="DC250" s="79"/>
      <c r="DD250" s="79"/>
      <c r="DE250" s="79"/>
      <c r="DF250" s="79"/>
      <c r="DG250" s="79"/>
      <c r="DH250" s="79"/>
      <c r="DI250" s="79"/>
      <c r="DJ250" s="79"/>
      <c r="DK250" s="79"/>
      <c r="DL250" s="79"/>
      <c r="DM250" s="79"/>
      <c r="DN250" s="79"/>
    </row>
    <row r="251" spans="1:118" s="80" customFormat="1" ht="10.199999999999999" x14ac:dyDescent="0.2">
      <c r="A251" s="91" t="s">
        <v>58</v>
      </c>
      <c r="B251" s="91" t="s">
        <v>296</v>
      </c>
      <c r="C251" s="92">
        <v>406</v>
      </c>
      <c r="D251" s="91" t="s">
        <v>542</v>
      </c>
      <c r="E251" s="91" t="s">
        <v>58</v>
      </c>
      <c r="F251" s="91" t="s">
        <v>296</v>
      </c>
      <c r="G251" s="93" t="s">
        <v>549</v>
      </c>
      <c r="H251" s="97">
        <v>182</v>
      </c>
      <c r="I251" s="96" t="s">
        <v>442</v>
      </c>
      <c r="J251" s="37">
        <f>VLOOKUP($H251,[1]EDA!$H$6:$BN$980,J$1,FALSE)</f>
        <v>5</v>
      </c>
      <c r="K251" s="36">
        <f>VLOOKUP($H251,[1]EDA!$H$6:$BN$980,K$1,FALSE)</f>
        <v>3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80.333333333333329</v>
      </c>
      <c r="W251" s="10">
        <f t="shared" si="36"/>
        <v>8</v>
      </c>
      <c r="X251" s="106">
        <f t="shared" si="32"/>
        <v>9.9585062240663902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7"/>
        <v>0</v>
      </c>
      <c r="AM251" s="106">
        <f t="shared" si="33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38"/>
        <v>0</v>
      </c>
      <c r="BB251" s="106">
        <f t="shared" si="34"/>
        <v>0</v>
      </c>
      <c r="BC251" s="36">
        <f>VLOOKUP($H251,[4]IRA!$H$7:$CS$981,BC$1,FALSE)</f>
        <v>7</v>
      </c>
      <c r="BD251" s="36">
        <f>VLOOKUP($H251,[4]IRA!$H$7:$CS$981,BD$1,FALSE)</f>
        <v>7</v>
      </c>
      <c r="BE251" s="36">
        <f>VLOOKUP($H251,[4]IRA!$H$7:$CS$981,BE$1,FALSE)</f>
        <v>0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133.33333333333337</v>
      </c>
      <c r="BP251" s="10">
        <f t="shared" si="39"/>
        <v>14</v>
      </c>
      <c r="BQ251" s="106">
        <f t="shared" si="35"/>
        <v>10.499999999999996</v>
      </c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79"/>
      <c r="DI251" s="79"/>
      <c r="DJ251" s="79"/>
      <c r="DK251" s="79"/>
      <c r="DL251" s="79"/>
      <c r="DM251" s="79"/>
      <c r="DN251" s="79"/>
    </row>
    <row r="252" spans="1:118" s="80" customFormat="1" ht="10.199999999999999" x14ac:dyDescent="0.2">
      <c r="A252" s="91" t="s">
        <v>58</v>
      </c>
      <c r="B252" s="91" t="s">
        <v>296</v>
      </c>
      <c r="C252" s="92">
        <v>406</v>
      </c>
      <c r="D252" s="91" t="s">
        <v>542</v>
      </c>
      <c r="E252" s="91" t="s">
        <v>58</v>
      </c>
      <c r="F252" s="91" t="s">
        <v>296</v>
      </c>
      <c r="G252" s="93" t="s">
        <v>550</v>
      </c>
      <c r="H252" s="97">
        <v>296</v>
      </c>
      <c r="I252" s="96" t="s">
        <v>300</v>
      </c>
      <c r="J252" s="37">
        <f>VLOOKUP($H252,[1]EDA!$H$6:$BN$980,J$1,FALSE)</f>
        <v>11</v>
      </c>
      <c r="K252" s="36">
        <f>VLOOKUP($H252,[1]EDA!$H$6:$BN$980,K$1,FALSE)</f>
        <v>12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127.33333333333333</v>
      </c>
      <c r="W252" s="10">
        <f t="shared" si="36"/>
        <v>23</v>
      </c>
      <c r="X252" s="106">
        <f t="shared" si="32"/>
        <v>18.062827225130889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7"/>
        <v>0</v>
      </c>
      <c r="AM252" s="106">
        <f t="shared" si="33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38"/>
        <v>0</v>
      </c>
      <c r="BB252" s="106">
        <f t="shared" si="34"/>
        <v>0</v>
      </c>
      <c r="BC252" s="36">
        <f>VLOOKUP($H252,[4]IRA!$H$7:$CS$981,BC$1,FALSE)</f>
        <v>19</v>
      </c>
      <c r="BD252" s="36">
        <f>VLOOKUP($H252,[4]IRA!$H$7:$CS$981,BD$1,FALSE)</f>
        <v>23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278</v>
      </c>
      <c r="BP252" s="10">
        <f t="shared" si="39"/>
        <v>42</v>
      </c>
      <c r="BQ252" s="106">
        <f t="shared" si="35"/>
        <v>15.107913669064748</v>
      </c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  <c r="CX252" s="79"/>
      <c r="CY252" s="79"/>
      <c r="CZ252" s="79"/>
      <c r="DA252" s="79"/>
      <c r="DB252" s="79"/>
      <c r="DC252" s="79"/>
      <c r="DD252" s="79"/>
      <c r="DE252" s="79"/>
      <c r="DF252" s="79"/>
      <c r="DG252" s="79"/>
      <c r="DH252" s="79"/>
      <c r="DI252" s="79"/>
      <c r="DJ252" s="79"/>
      <c r="DK252" s="79"/>
      <c r="DL252" s="79"/>
      <c r="DM252" s="79"/>
      <c r="DN252" s="79"/>
    </row>
    <row r="253" spans="1:118" s="80" customFormat="1" ht="10.199999999999999" x14ac:dyDescent="0.2">
      <c r="A253" s="91" t="s">
        <v>58</v>
      </c>
      <c r="B253" s="91" t="s">
        <v>296</v>
      </c>
      <c r="C253" s="92">
        <v>406</v>
      </c>
      <c r="D253" s="91" t="s">
        <v>542</v>
      </c>
      <c r="E253" s="91" t="s">
        <v>58</v>
      </c>
      <c r="F253" s="91" t="s">
        <v>296</v>
      </c>
      <c r="G253" s="93" t="s">
        <v>550</v>
      </c>
      <c r="H253" s="97">
        <v>180</v>
      </c>
      <c r="I253" s="96" t="s">
        <v>306</v>
      </c>
      <c r="J253" s="37">
        <f>VLOOKUP($H253,[1]EDA!$H$6:$BN$980,J$1,FALSE)</f>
        <v>3</v>
      </c>
      <c r="K253" s="36">
        <f>VLOOKUP($H253,[1]EDA!$H$6:$BN$980,K$1,FALSE)</f>
        <v>4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16</v>
      </c>
      <c r="W253" s="10">
        <f t="shared" si="36"/>
        <v>7</v>
      </c>
      <c r="X253" s="106">
        <f t="shared" si="32"/>
        <v>43.75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7"/>
        <v>0</v>
      </c>
      <c r="AM253" s="106">
        <f t="shared" si="33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38"/>
        <v>0</v>
      </c>
      <c r="BB253" s="106">
        <f t="shared" si="34"/>
        <v>0</v>
      </c>
      <c r="BC253" s="36">
        <f>VLOOKUP($H253,[4]IRA!$H$7:$CS$981,BC$1,FALSE)</f>
        <v>2</v>
      </c>
      <c r="BD253" s="36">
        <f>VLOOKUP($H253,[4]IRA!$H$7:$CS$981,BD$1,FALSE)</f>
        <v>3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34.333333333333336</v>
      </c>
      <c r="BP253" s="10">
        <f t="shared" si="39"/>
        <v>5</v>
      </c>
      <c r="BQ253" s="106">
        <f t="shared" si="35"/>
        <v>14.563106796116504</v>
      </c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79"/>
      <c r="DI253" s="79"/>
      <c r="DJ253" s="79"/>
      <c r="DK253" s="79"/>
      <c r="DL253" s="79"/>
      <c r="DM253" s="79"/>
      <c r="DN253" s="79"/>
    </row>
    <row r="254" spans="1:118" s="80" customFormat="1" ht="10.199999999999999" x14ac:dyDescent="0.2">
      <c r="A254" s="91" t="s">
        <v>58</v>
      </c>
      <c r="B254" s="91" t="s">
        <v>296</v>
      </c>
      <c r="C254" s="92">
        <v>406</v>
      </c>
      <c r="D254" s="91" t="s">
        <v>542</v>
      </c>
      <c r="E254" s="91" t="s">
        <v>58</v>
      </c>
      <c r="F254" s="91" t="s">
        <v>296</v>
      </c>
      <c r="G254" s="93" t="s">
        <v>864</v>
      </c>
      <c r="H254" s="97">
        <v>181</v>
      </c>
      <c r="I254" s="96" t="s">
        <v>307</v>
      </c>
      <c r="J254" s="37">
        <f>VLOOKUP($H254,[1]EDA!$H$6:$BN$980,J$1,FALSE)</f>
        <v>2</v>
      </c>
      <c r="K254" s="36">
        <f>VLOOKUP($H254,[1]EDA!$H$6:$BN$980,K$1,FALSE)</f>
        <v>5</v>
      </c>
      <c r="L254" s="36">
        <f>VLOOKUP($H254,[1]EDA!$H$6:$BN$980,L$1,FALSE)</f>
        <v>0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45</v>
      </c>
      <c r="W254" s="10">
        <f t="shared" si="36"/>
        <v>7</v>
      </c>
      <c r="X254" s="106">
        <f t="shared" si="32"/>
        <v>15.555555555555555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7"/>
        <v>0</v>
      </c>
      <c r="AM254" s="106">
        <f t="shared" si="33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38"/>
        <v>0</v>
      </c>
      <c r="BB254" s="106">
        <f t="shared" si="34"/>
        <v>0</v>
      </c>
      <c r="BC254" s="36">
        <f>VLOOKUP($H254,[4]IRA!$H$7:$CS$981,BC$1,FALSE)</f>
        <v>1</v>
      </c>
      <c r="BD254" s="36">
        <f>VLOOKUP($H254,[4]IRA!$H$7:$CS$981,BD$1,FALSE)</f>
        <v>3</v>
      </c>
      <c r="BE254" s="36">
        <f>VLOOKUP($H254,[4]IRA!$H$7:$CS$981,BE$1,FALSE)</f>
        <v>0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14</v>
      </c>
      <c r="BP254" s="10">
        <f t="shared" si="39"/>
        <v>4</v>
      </c>
      <c r="BQ254" s="106">
        <f t="shared" si="35"/>
        <v>28.571428571428569</v>
      </c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79"/>
      <c r="DI254" s="79"/>
      <c r="DJ254" s="79"/>
      <c r="DK254" s="79"/>
      <c r="DL254" s="79"/>
      <c r="DM254" s="79"/>
      <c r="DN254" s="79"/>
    </row>
    <row r="255" spans="1:118" s="80" customFormat="1" ht="10.199999999999999" x14ac:dyDescent="0.2">
      <c r="A255" s="91" t="s">
        <v>58</v>
      </c>
      <c r="B255" s="91" t="s">
        <v>296</v>
      </c>
      <c r="C255" s="92">
        <v>406</v>
      </c>
      <c r="D255" s="91" t="s">
        <v>542</v>
      </c>
      <c r="E255" s="91" t="s">
        <v>58</v>
      </c>
      <c r="F255" s="91" t="s">
        <v>296</v>
      </c>
      <c r="G255" s="93" t="s">
        <v>550</v>
      </c>
      <c r="H255" s="97">
        <v>26488</v>
      </c>
      <c r="I255" s="96" t="s">
        <v>897</v>
      </c>
      <c r="J255" s="37">
        <f>VLOOKUP($H255,[1]EDA!$H$6:$BN$980,J$1,FALSE)</f>
        <v>3</v>
      </c>
      <c r="K255" s="36">
        <f>VLOOKUP($H255,[1]EDA!$H$6:$BN$980,K$1,FALSE)</f>
        <v>2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44</v>
      </c>
      <c r="W255" s="10">
        <f t="shared" si="36"/>
        <v>5</v>
      </c>
      <c r="X255" s="106">
        <f t="shared" si="32"/>
        <v>11.363636363636363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7"/>
        <v>0</v>
      </c>
      <c r="AM255" s="106">
        <f t="shared" si="33"/>
        <v>0</v>
      </c>
      <c r="AN255" s="36">
        <f>VLOOKUP($H255,[3]IRA!$H$6:$BN$980,AN$1,FALSE)</f>
        <v>0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38"/>
        <v>0</v>
      </c>
      <c r="BB255" s="106">
        <f t="shared" si="34"/>
        <v>0</v>
      </c>
      <c r="BC255" s="36">
        <f>VLOOKUP($H255,[4]IRA!$H$7:$CS$981,BC$1,FALSE)</f>
        <v>0</v>
      </c>
      <c r="BD255" s="36">
        <f>VLOOKUP($H255,[4]IRA!$H$7:$CS$981,BD$1,FALSE)</f>
        <v>5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54.666666666666671</v>
      </c>
      <c r="BP255" s="10">
        <f t="shared" si="39"/>
        <v>5</v>
      </c>
      <c r="BQ255" s="106">
        <f t="shared" si="35"/>
        <v>9.1463414634146343</v>
      </c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79"/>
      <c r="DI255" s="79"/>
      <c r="DJ255" s="79"/>
      <c r="DK255" s="79"/>
      <c r="DL255" s="79"/>
      <c r="DM255" s="79"/>
      <c r="DN255" s="79"/>
    </row>
    <row r="256" spans="1:118" s="80" customFormat="1" ht="10.199999999999999" x14ac:dyDescent="0.2">
      <c r="A256" s="91" t="s">
        <v>58</v>
      </c>
      <c r="B256" s="91" t="s">
        <v>191</v>
      </c>
      <c r="C256" s="92">
        <v>406</v>
      </c>
      <c r="D256" s="91" t="s">
        <v>542</v>
      </c>
      <c r="E256" s="91" t="s">
        <v>58</v>
      </c>
      <c r="F256" s="91" t="s">
        <v>191</v>
      </c>
      <c r="G256" s="93" t="s">
        <v>549</v>
      </c>
      <c r="H256" s="97">
        <v>171</v>
      </c>
      <c r="I256" s="96" t="s">
        <v>192</v>
      </c>
      <c r="J256" s="37">
        <f>VLOOKUP($H256,[1]EDA!$H$6:$BN$980,J$1,FALSE)</f>
        <v>2</v>
      </c>
      <c r="K256" s="36">
        <f>VLOOKUP($H256,[1]EDA!$H$6:$BN$980,K$1,FALSE)</f>
        <v>1</v>
      </c>
      <c r="L256" s="36">
        <f>VLOOKUP($H256,[1]EDA!$H$6:$BN$980,L$1,FALSE)</f>
        <v>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100</v>
      </c>
      <c r="W256" s="10">
        <f t="shared" si="36"/>
        <v>3</v>
      </c>
      <c r="X256" s="106">
        <f t="shared" si="32"/>
        <v>3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0.33333333333333331</v>
      </c>
      <c r="AL256" s="39">
        <f t="shared" si="37"/>
        <v>0</v>
      </c>
      <c r="AM256" s="106">
        <f t="shared" si="33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38"/>
        <v>0</v>
      </c>
      <c r="BB256" s="106">
        <f t="shared" si="34"/>
        <v>0</v>
      </c>
      <c r="BC256" s="36">
        <f>VLOOKUP($H256,[4]IRA!$H$7:$CS$981,BC$1,FALSE)</f>
        <v>2</v>
      </c>
      <c r="BD256" s="36">
        <f>VLOOKUP($H256,[4]IRA!$H$7:$CS$981,BD$1,FALSE)</f>
        <v>4</v>
      </c>
      <c r="BE256" s="36">
        <f>VLOOKUP($H256,[4]IRA!$H$7:$CS$981,BE$1,FALSE)</f>
        <v>0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202</v>
      </c>
      <c r="BP256" s="10">
        <f t="shared" si="39"/>
        <v>6</v>
      </c>
      <c r="BQ256" s="106">
        <f t="shared" si="35"/>
        <v>2.9702970297029703</v>
      </c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79"/>
      <c r="DI256" s="79"/>
      <c r="DJ256" s="79"/>
      <c r="DK256" s="79"/>
      <c r="DL256" s="79"/>
      <c r="DM256" s="79"/>
      <c r="DN256" s="79"/>
    </row>
    <row r="257" spans="1:118" s="80" customFormat="1" ht="10.199999999999999" x14ac:dyDescent="0.2">
      <c r="A257" s="91" t="s">
        <v>58</v>
      </c>
      <c r="B257" s="91" t="s">
        <v>191</v>
      </c>
      <c r="C257" s="92">
        <v>406</v>
      </c>
      <c r="D257" s="91" t="s">
        <v>542</v>
      </c>
      <c r="E257" s="91" t="s">
        <v>58</v>
      </c>
      <c r="F257" s="91" t="s">
        <v>191</v>
      </c>
      <c r="G257" s="93" t="s">
        <v>550</v>
      </c>
      <c r="H257" s="97">
        <v>172</v>
      </c>
      <c r="I257" s="96" t="s">
        <v>898</v>
      </c>
      <c r="J257" s="37">
        <f>VLOOKUP($H257,[1]EDA!$H$6:$BN$980,J$1,FALSE)</f>
        <v>6</v>
      </c>
      <c r="K257" s="36">
        <f>VLOOKUP($H257,[1]EDA!$H$6:$BN$980,K$1,FALSE)</f>
        <v>1</v>
      </c>
      <c r="L257" s="36">
        <f>VLOOKUP($H257,[1]EDA!$H$6:$BN$980,L$1,FALSE)</f>
        <v>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58.666666666666671</v>
      </c>
      <c r="W257" s="10">
        <f t="shared" si="36"/>
        <v>7</v>
      </c>
      <c r="X257" s="106">
        <f t="shared" si="32"/>
        <v>11.931818181818182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7"/>
        <v>0</v>
      </c>
      <c r="AM257" s="106">
        <f t="shared" si="33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38"/>
        <v>0</v>
      </c>
      <c r="BB257" s="106">
        <f t="shared" si="34"/>
        <v>0</v>
      </c>
      <c r="BC257" s="36">
        <f>VLOOKUP($H257,[4]IRA!$H$7:$CS$981,BC$1,FALSE)</f>
        <v>9</v>
      </c>
      <c r="BD257" s="36">
        <f>VLOOKUP($H257,[4]IRA!$H$7:$CS$981,BD$1,FALSE)</f>
        <v>2</v>
      </c>
      <c r="BE257" s="36">
        <f>VLOOKUP($H257,[4]IRA!$H$7:$CS$981,BE$1,FALSE)</f>
        <v>0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154.99999999999997</v>
      </c>
      <c r="BP257" s="10">
        <f t="shared" si="39"/>
        <v>11</v>
      </c>
      <c r="BQ257" s="106">
        <f t="shared" si="35"/>
        <v>7.0967741935483888</v>
      </c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79"/>
      <c r="DI257" s="79"/>
      <c r="DJ257" s="79"/>
      <c r="DK257" s="79"/>
      <c r="DL257" s="79"/>
      <c r="DM257" s="79"/>
      <c r="DN257" s="79"/>
    </row>
    <row r="258" spans="1:118" s="80" customFormat="1" ht="10.199999999999999" x14ac:dyDescent="0.2">
      <c r="A258" s="91" t="s">
        <v>58</v>
      </c>
      <c r="B258" s="91" t="s">
        <v>191</v>
      </c>
      <c r="C258" s="92">
        <v>406</v>
      </c>
      <c r="D258" s="91" t="s">
        <v>542</v>
      </c>
      <c r="E258" s="91" t="s">
        <v>58</v>
      </c>
      <c r="F258" s="91" t="s">
        <v>191</v>
      </c>
      <c r="G258" s="93" t="s">
        <v>550</v>
      </c>
      <c r="H258" s="97">
        <v>31639</v>
      </c>
      <c r="I258" s="96" t="s">
        <v>899</v>
      </c>
      <c r="J258" s="37">
        <f>VLOOKUP($H258,[1]EDA!$H$6:$BN$980,J$1,FALSE)</f>
        <v>2</v>
      </c>
      <c r="K258" s="36">
        <f>VLOOKUP($H258,[1]EDA!$H$6:$BN$980,K$1,FALSE)</f>
        <v>0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5.333333333333333</v>
      </c>
      <c r="W258" s="10">
        <f t="shared" si="36"/>
        <v>2</v>
      </c>
      <c r="X258" s="106">
        <f t="shared" si="32"/>
        <v>37.5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7"/>
        <v>0</v>
      </c>
      <c r="AM258" s="106">
        <f t="shared" si="33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38"/>
        <v>0</v>
      </c>
      <c r="BB258" s="106">
        <f t="shared" si="34"/>
        <v>0</v>
      </c>
      <c r="BC258" s="36">
        <f>VLOOKUP($H258,[4]IRA!$H$7:$CS$981,BC$1,FALSE)</f>
        <v>5</v>
      </c>
      <c r="BD258" s="36">
        <f>VLOOKUP($H258,[4]IRA!$H$7:$CS$981,BD$1,FALSE)</f>
        <v>0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111</v>
      </c>
      <c r="BP258" s="10">
        <f t="shared" si="39"/>
        <v>5</v>
      </c>
      <c r="BQ258" s="106">
        <f t="shared" si="35"/>
        <v>4.5045045045045047</v>
      </c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79"/>
      <c r="DI258" s="79"/>
      <c r="DJ258" s="79"/>
      <c r="DK258" s="79"/>
      <c r="DL258" s="79"/>
      <c r="DM258" s="79"/>
      <c r="DN258" s="79"/>
    </row>
    <row r="259" spans="1:118" s="80" customFormat="1" ht="10.199999999999999" x14ac:dyDescent="0.2">
      <c r="A259" s="91" t="s">
        <v>58</v>
      </c>
      <c r="B259" s="91" t="s">
        <v>191</v>
      </c>
      <c r="C259" s="92">
        <v>406</v>
      </c>
      <c r="D259" s="91" t="s">
        <v>542</v>
      </c>
      <c r="E259" s="91" t="s">
        <v>58</v>
      </c>
      <c r="F259" s="91" t="s">
        <v>191</v>
      </c>
      <c r="G259" s="93" t="s">
        <v>550</v>
      </c>
      <c r="H259" s="97">
        <v>173</v>
      </c>
      <c r="I259" s="96" t="s">
        <v>195</v>
      </c>
      <c r="J259" s="37">
        <f>VLOOKUP($H259,[1]EDA!$H$6:$BN$980,J$1,FALSE)</f>
        <v>0</v>
      </c>
      <c r="K259" s="36">
        <f>VLOOKUP($H259,[1]EDA!$H$6:$BN$980,K$1,FALSE)</f>
        <v>1</v>
      </c>
      <c r="L259" s="36">
        <f>VLOOKUP($H259,[1]EDA!$H$6:$BN$980,L$1,FALSE)</f>
        <v>0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51.666666666666664</v>
      </c>
      <c r="W259" s="10">
        <f t="shared" si="36"/>
        <v>1</v>
      </c>
      <c r="X259" s="106">
        <f t="shared" si="32"/>
        <v>1.935483870967742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7"/>
        <v>0</v>
      </c>
      <c r="AM259" s="106">
        <f t="shared" si="33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38"/>
        <v>0</v>
      </c>
      <c r="BB259" s="106">
        <f t="shared" si="34"/>
        <v>0</v>
      </c>
      <c r="BC259" s="36">
        <f>VLOOKUP($H259,[4]IRA!$H$7:$CS$981,BC$1,FALSE)</f>
        <v>8</v>
      </c>
      <c r="BD259" s="36">
        <f>VLOOKUP($H259,[4]IRA!$H$7:$CS$981,BD$1,FALSE)</f>
        <v>6</v>
      </c>
      <c r="BE259" s="36">
        <f>VLOOKUP($H259,[4]IRA!$H$7:$CS$981,BE$1,FALSE)</f>
        <v>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180.00000000000003</v>
      </c>
      <c r="BP259" s="10">
        <f t="shared" si="39"/>
        <v>14</v>
      </c>
      <c r="BQ259" s="106">
        <f t="shared" si="35"/>
        <v>7.7777777777777768</v>
      </c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  <c r="CW259" s="79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79"/>
      <c r="DI259" s="79"/>
      <c r="DJ259" s="79"/>
      <c r="DK259" s="79"/>
      <c r="DL259" s="79"/>
      <c r="DM259" s="79"/>
      <c r="DN259" s="79"/>
    </row>
    <row r="260" spans="1:118" s="80" customFormat="1" ht="10.199999999999999" x14ac:dyDescent="0.2">
      <c r="A260" s="91" t="s">
        <v>58</v>
      </c>
      <c r="B260" s="91" t="s">
        <v>191</v>
      </c>
      <c r="C260" s="92">
        <v>406</v>
      </c>
      <c r="D260" s="91" t="s">
        <v>542</v>
      </c>
      <c r="E260" s="91" t="s">
        <v>58</v>
      </c>
      <c r="F260" s="91" t="s">
        <v>191</v>
      </c>
      <c r="G260" s="93" t="s">
        <v>550</v>
      </c>
      <c r="H260" s="97">
        <v>174</v>
      </c>
      <c r="I260" s="96" t="s">
        <v>190</v>
      </c>
      <c r="J260" s="37">
        <f>VLOOKUP($H260,[1]EDA!$H$6:$BN$980,J$1,FALSE)</f>
        <v>2</v>
      </c>
      <c r="K260" s="36">
        <f>VLOOKUP($H260,[1]EDA!$H$6:$BN$980,K$1,FALSE)</f>
        <v>0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14</v>
      </c>
      <c r="W260" s="10">
        <f t="shared" si="36"/>
        <v>2</v>
      </c>
      <c r="X260" s="106">
        <f t="shared" si="32"/>
        <v>14.285714285714285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7"/>
        <v>0</v>
      </c>
      <c r="AM260" s="106">
        <f t="shared" si="33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38"/>
        <v>0</v>
      </c>
      <c r="BB260" s="106">
        <f t="shared" si="34"/>
        <v>0</v>
      </c>
      <c r="BC260" s="36">
        <f>VLOOKUP($H260,[4]IRA!$H$7:$CS$981,BC$1,FALSE)</f>
        <v>0</v>
      </c>
      <c r="BD260" s="36">
        <f>VLOOKUP($H260,[4]IRA!$H$7:$CS$981,BD$1,FALSE)</f>
        <v>0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32.333333333333329</v>
      </c>
      <c r="BP260" s="10">
        <f t="shared" si="39"/>
        <v>0</v>
      </c>
      <c r="BQ260" s="106">
        <f t="shared" si="35"/>
        <v>0</v>
      </c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  <c r="CW260" s="79"/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79"/>
      <c r="DI260" s="79"/>
      <c r="DJ260" s="79"/>
      <c r="DK260" s="79"/>
      <c r="DL260" s="79"/>
      <c r="DM260" s="79"/>
      <c r="DN260" s="79"/>
    </row>
    <row r="261" spans="1:118" s="80" customFormat="1" ht="10.199999999999999" x14ac:dyDescent="0.2">
      <c r="A261" s="91" t="s">
        <v>58</v>
      </c>
      <c r="B261" s="91" t="s">
        <v>191</v>
      </c>
      <c r="C261" s="92">
        <v>406</v>
      </c>
      <c r="D261" s="91" t="s">
        <v>542</v>
      </c>
      <c r="E261" s="91" t="s">
        <v>58</v>
      </c>
      <c r="F261" s="91" t="s">
        <v>191</v>
      </c>
      <c r="G261" s="93" t="s">
        <v>550</v>
      </c>
      <c r="H261" s="97">
        <v>175</v>
      </c>
      <c r="I261" s="96" t="s">
        <v>193</v>
      </c>
      <c r="J261" s="37">
        <f>VLOOKUP($H261,[1]EDA!$H$6:$BN$980,J$1,FALSE)</f>
        <v>5</v>
      </c>
      <c r="K261" s="36">
        <f>VLOOKUP($H261,[1]EDA!$H$6:$BN$980,K$1,FALSE)</f>
        <v>1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52</v>
      </c>
      <c r="W261" s="10">
        <f t="shared" si="36"/>
        <v>6</v>
      </c>
      <c r="X261" s="106">
        <f t="shared" si="32"/>
        <v>11.538461538461538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7"/>
        <v>0</v>
      </c>
      <c r="AM261" s="106">
        <f t="shared" si="33"/>
        <v>0</v>
      </c>
      <c r="AN261" s="36">
        <f>VLOOKUP($H261,[3]IRA!$H$6:$BN$980,AN$1,FALSE)</f>
        <v>2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38"/>
        <v>2</v>
      </c>
      <c r="BB261" s="106">
        <f t="shared" si="34"/>
        <v>0</v>
      </c>
      <c r="BC261" s="36">
        <f>VLOOKUP($H261,[4]IRA!$H$7:$CS$981,BC$1,FALSE)</f>
        <v>13</v>
      </c>
      <c r="BD261" s="36">
        <f>VLOOKUP($H261,[4]IRA!$H$7:$CS$981,BD$1,FALSE)</f>
        <v>1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120</v>
      </c>
      <c r="BP261" s="10">
        <f t="shared" si="39"/>
        <v>14</v>
      </c>
      <c r="BQ261" s="106">
        <f t="shared" si="35"/>
        <v>11.666666666666666</v>
      </c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  <c r="CW261" s="79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79"/>
      <c r="DI261" s="79"/>
      <c r="DJ261" s="79"/>
      <c r="DK261" s="79"/>
      <c r="DL261" s="79"/>
      <c r="DM261" s="79"/>
      <c r="DN261" s="79"/>
    </row>
    <row r="262" spans="1:118" s="80" customFormat="1" ht="10.199999999999999" x14ac:dyDescent="0.2">
      <c r="A262" s="91" t="s">
        <v>58</v>
      </c>
      <c r="B262" s="91" t="s">
        <v>191</v>
      </c>
      <c r="C262" s="92">
        <v>406</v>
      </c>
      <c r="D262" s="91" t="s">
        <v>542</v>
      </c>
      <c r="E262" s="91" t="s">
        <v>58</v>
      </c>
      <c r="F262" s="91" t="s">
        <v>191</v>
      </c>
      <c r="G262" s="93" t="s">
        <v>550</v>
      </c>
      <c r="H262" s="97">
        <v>7035</v>
      </c>
      <c r="I262" s="96" t="s">
        <v>196</v>
      </c>
      <c r="J262" s="37">
        <f>VLOOKUP($H262,[1]EDA!$H$6:$BN$980,J$1,FALSE)</f>
        <v>5</v>
      </c>
      <c r="K262" s="36">
        <f>VLOOKUP($H262,[1]EDA!$H$6:$BN$980,K$1,FALSE)</f>
        <v>0</v>
      </c>
      <c r="L262" s="36">
        <f>VLOOKUP($H262,[1]EDA!$H$6:$BN$980,L$1,FALSE)</f>
        <v>0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93.666666666666671</v>
      </c>
      <c r="W262" s="10">
        <f t="shared" si="36"/>
        <v>5</v>
      </c>
      <c r="X262" s="106">
        <f t="shared" ref="X262:X325" si="40">IFERROR(W262/V262,0)*100</f>
        <v>5.3380782918149459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7"/>
        <v>0</v>
      </c>
      <c r="AM262" s="106">
        <f t="shared" ref="AM262:AM325" si="41">IFERROR(AL262/AK262,0)*100</f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38"/>
        <v>0</v>
      </c>
      <c r="BB262" s="106">
        <f t="shared" ref="BB262:BB325" si="42">IFERROR(BA262/AZ262,0)*100</f>
        <v>0</v>
      </c>
      <c r="BC262" s="36">
        <f>VLOOKUP($H262,[4]IRA!$H$7:$CS$981,BC$1,FALSE)</f>
        <v>2</v>
      </c>
      <c r="BD262" s="36">
        <f>VLOOKUP($H262,[4]IRA!$H$7:$CS$981,BD$1,FALSE)</f>
        <v>0</v>
      </c>
      <c r="BE262" s="36">
        <f>VLOOKUP($H262,[4]IRA!$H$7:$CS$981,BE$1,FALSE)</f>
        <v>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92.333333333333329</v>
      </c>
      <c r="BP262" s="10">
        <f t="shared" si="39"/>
        <v>2</v>
      </c>
      <c r="BQ262" s="106">
        <f t="shared" ref="BQ262:BQ325" si="43">IFERROR(BP262/BO262,0)*100</f>
        <v>2.1660649819494586</v>
      </c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  <c r="CW262" s="79"/>
      <c r="CX262" s="79"/>
      <c r="CY262" s="79"/>
      <c r="CZ262" s="79"/>
      <c r="DA262" s="79"/>
      <c r="DB262" s="79"/>
      <c r="DC262" s="79"/>
      <c r="DD262" s="79"/>
      <c r="DE262" s="79"/>
      <c r="DF262" s="79"/>
      <c r="DG262" s="79"/>
      <c r="DH262" s="79"/>
      <c r="DI262" s="79"/>
      <c r="DJ262" s="79"/>
      <c r="DK262" s="79"/>
      <c r="DL262" s="79"/>
      <c r="DM262" s="79"/>
      <c r="DN262" s="79"/>
    </row>
    <row r="263" spans="1:118" s="80" customFormat="1" ht="10.199999999999999" x14ac:dyDescent="0.2">
      <c r="A263" s="91" t="s">
        <v>58</v>
      </c>
      <c r="B263" s="91" t="s">
        <v>191</v>
      </c>
      <c r="C263" s="92">
        <v>406</v>
      </c>
      <c r="D263" s="91" t="s">
        <v>542</v>
      </c>
      <c r="E263" s="91" t="s">
        <v>58</v>
      </c>
      <c r="F263" s="91" t="s">
        <v>191</v>
      </c>
      <c r="G263" s="93" t="s">
        <v>550</v>
      </c>
      <c r="H263" s="97">
        <v>26298</v>
      </c>
      <c r="I263" s="96" t="s">
        <v>900</v>
      </c>
      <c r="J263" s="37">
        <f>VLOOKUP($H263,[1]EDA!$H$6:$BN$980,J$1,FALSE)</f>
        <v>4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69.666666666666671</v>
      </c>
      <c r="W263" s="10">
        <f t="shared" si="36"/>
        <v>4</v>
      </c>
      <c r="X263" s="106">
        <f t="shared" si="40"/>
        <v>5.741626794258373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7"/>
        <v>0</v>
      </c>
      <c r="AM263" s="106">
        <f t="shared" si="41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38"/>
        <v>0</v>
      </c>
      <c r="BB263" s="106">
        <f t="shared" si="42"/>
        <v>0</v>
      </c>
      <c r="BC263" s="36">
        <f>VLOOKUP($H263,[4]IRA!$H$7:$CS$981,BC$1,FALSE)</f>
        <v>7</v>
      </c>
      <c r="BD263" s="36">
        <f>VLOOKUP($H263,[4]IRA!$H$7:$CS$981,BD$1,FALSE)</f>
        <v>2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144</v>
      </c>
      <c r="BP263" s="10">
        <f t="shared" si="39"/>
        <v>9</v>
      </c>
      <c r="BQ263" s="106">
        <f t="shared" si="43"/>
        <v>6.25</v>
      </c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  <c r="CW263" s="79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79"/>
      <c r="DI263" s="79"/>
      <c r="DJ263" s="79"/>
      <c r="DK263" s="79"/>
      <c r="DL263" s="79"/>
      <c r="DM263" s="79"/>
      <c r="DN263" s="79"/>
    </row>
    <row r="264" spans="1:118" s="80" customFormat="1" ht="10.199999999999999" x14ac:dyDescent="0.2">
      <c r="A264" s="91" t="s">
        <v>8</v>
      </c>
      <c r="B264" s="91" t="s">
        <v>8</v>
      </c>
      <c r="C264" s="92">
        <v>400</v>
      </c>
      <c r="D264" s="91" t="s">
        <v>823</v>
      </c>
      <c r="E264" s="91" t="s">
        <v>8</v>
      </c>
      <c r="F264" s="91" t="s">
        <v>8</v>
      </c>
      <c r="G264" s="93" t="s">
        <v>552</v>
      </c>
      <c r="H264" s="97">
        <v>150</v>
      </c>
      <c r="I264" s="96" t="s">
        <v>8</v>
      </c>
      <c r="J264" s="37">
        <f>VLOOKUP($H264,[1]EDA!$H$6:$BN$980,J$1,FALSE)</f>
        <v>58</v>
      </c>
      <c r="K264" s="36">
        <f>VLOOKUP($H264,[1]EDA!$H$6:$BN$980,K$1,FALSE)</f>
        <v>51</v>
      </c>
      <c r="L264" s="36">
        <f>VLOOKUP($H264,[1]EDA!$H$6:$BN$980,L$1,FALSE)</f>
        <v>0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735</v>
      </c>
      <c r="W264" s="10">
        <f t="shared" si="36"/>
        <v>109</v>
      </c>
      <c r="X264" s="106">
        <f t="shared" si="40"/>
        <v>14.829931972789115</v>
      </c>
      <c r="Y264" s="36">
        <f>VLOOKUP($H264,[2]EDA!$H$6:$AY$980,Y$1,FALSE)</f>
        <v>0</v>
      </c>
      <c r="Z264" s="36">
        <f>VLOOKUP($H264,[2]EDA!$H$6:$AY$980,Z$1,FALSE)</f>
        <v>1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3.6666666666666665</v>
      </c>
      <c r="AL264" s="39">
        <f t="shared" si="37"/>
        <v>1</v>
      </c>
      <c r="AM264" s="106">
        <f t="shared" si="41"/>
        <v>27.272727272727277</v>
      </c>
      <c r="AN264" s="36">
        <f>VLOOKUP($H264,[3]IRA!$H$6:$BN$980,AN$1,FALSE)</f>
        <v>2</v>
      </c>
      <c r="AO264" s="36">
        <f>VLOOKUP($H264,[3]IRA!$H$6:$BN$980,AO$1,FALSE)</f>
        <v>3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38"/>
        <v>5</v>
      </c>
      <c r="BB264" s="106">
        <f t="shared" si="42"/>
        <v>0</v>
      </c>
      <c r="BC264" s="36">
        <f>VLOOKUP($H264,[4]IRA!$H$7:$CS$981,BC$1,FALSE)</f>
        <v>226</v>
      </c>
      <c r="BD264" s="36">
        <f>VLOOKUP($H264,[4]IRA!$H$7:$CS$981,BD$1,FALSE)</f>
        <v>217</v>
      </c>
      <c r="BE264" s="36">
        <f>VLOOKUP($H264,[4]IRA!$H$7:$CS$981,BE$1,FALSE)</f>
        <v>7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1832.0000000000002</v>
      </c>
      <c r="BP264" s="10">
        <f t="shared" si="39"/>
        <v>450</v>
      </c>
      <c r="BQ264" s="106">
        <f t="shared" si="43"/>
        <v>24.563318777292572</v>
      </c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79"/>
      <c r="DI264" s="79"/>
      <c r="DJ264" s="79"/>
      <c r="DK264" s="79"/>
      <c r="DL264" s="79"/>
      <c r="DM264" s="79"/>
      <c r="DN264" s="79"/>
    </row>
    <row r="265" spans="1:118" s="80" customFormat="1" ht="10.199999999999999" x14ac:dyDescent="0.2">
      <c r="A265" s="91" t="s">
        <v>8</v>
      </c>
      <c r="B265" s="91" t="s">
        <v>8</v>
      </c>
      <c r="C265" s="92">
        <v>400</v>
      </c>
      <c r="D265" s="91" t="s">
        <v>823</v>
      </c>
      <c r="E265" s="91" t="s">
        <v>8</v>
      </c>
      <c r="F265" s="91" t="s">
        <v>8</v>
      </c>
      <c r="G265" s="93" t="s">
        <v>550</v>
      </c>
      <c r="H265" s="97">
        <v>151</v>
      </c>
      <c r="I265" s="96" t="s">
        <v>254</v>
      </c>
      <c r="J265" s="37">
        <f>VLOOKUP($H265,[1]EDA!$H$6:$BN$980,J$1,FALSE)</f>
        <v>0</v>
      </c>
      <c r="K265" s="36">
        <f>VLOOKUP($H265,[1]EDA!$H$6:$BN$980,K$1,FALSE)</f>
        <v>0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22</v>
      </c>
      <c r="W265" s="10">
        <f t="shared" si="36"/>
        <v>0</v>
      </c>
      <c r="X265" s="106">
        <f t="shared" si="40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7"/>
        <v>0</v>
      </c>
      <c r="AM265" s="106">
        <f t="shared" si="41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38"/>
        <v>0</v>
      </c>
      <c r="BB265" s="106">
        <f t="shared" si="42"/>
        <v>0</v>
      </c>
      <c r="BC265" s="36">
        <f>VLOOKUP($H265,[4]IRA!$H$7:$CS$981,BC$1,FALSE)</f>
        <v>0</v>
      </c>
      <c r="BD265" s="36">
        <f>VLOOKUP($H265,[4]IRA!$H$7:$CS$981,BD$1,FALSE)</f>
        <v>0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22.666666666666664</v>
      </c>
      <c r="BP265" s="10">
        <f t="shared" si="39"/>
        <v>0</v>
      </c>
      <c r="BQ265" s="106">
        <f t="shared" si="43"/>
        <v>0</v>
      </c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  <c r="CW265" s="79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79"/>
      <c r="DI265" s="79"/>
      <c r="DJ265" s="79"/>
      <c r="DK265" s="79"/>
      <c r="DL265" s="79"/>
      <c r="DM265" s="79"/>
      <c r="DN265" s="79"/>
    </row>
    <row r="266" spans="1:118" s="80" customFormat="1" ht="10.199999999999999" x14ac:dyDescent="0.2">
      <c r="A266" s="91" t="s">
        <v>8</v>
      </c>
      <c r="B266" s="91" t="s">
        <v>8</v>
      </c>
      <c r="C266" s="92">
        <v>400</v>
      </c>
      <c r="D266" s="91" t="s">
        <v>823</v>
      </c>
      <c r="E266" s="91" t="s">
        <v>8</v>
      </c>
      <c r="F266" s="91" t="s">
        <v>8</v>
      </c>
      <c r="G266" s="93" t="s">
        <v>550</v>
      </c>
      <c r="H266" s="97">
        <v>152</v>
      </c>
      <c r="I266" s="96" t="s">
        <v>253</v>
      </c>
      <c r="J266" s="37">
        <f>VLOOKUP($H266,[1]EDA!$H$6:$BN$980,J$1,FALSE)</f>
        <v>1</v>
      </c>
      <c r="K266" s="36">
        <f>VLOOKUP($H266,[1]EDA!$H$6:$BN$980,K$1,FALSE)</f>
        <v>4</v>
      </c>
      <c r="L266" s="36">
        <f>VLOOKUP($H266,[1]EDA!$H$6:$BN$980,L$1,FALSE)</f>
        <v>0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48</v>
      </c>
      <c r="W266" s="10">
        <f t="shared" si="36"/>
        <v>5</v>
      </c>
      <c r="X266" s="106">
        <f t="shared" si="40"/>
        <v>10.416666666666668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7"/>
        <v>0</v>
      </c>
      <c r="AM266" s="106">
        <f t="shared" si="41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38"/>
        <v>0</v>
      </c>
      <c r="BB266" s="106">
        <f t="shared" si="42"/>
        <v>0</v>
      </c>
      <c r="BC266" s="36">
        <f>VLOOKUP($H266,[4]IRA!$H$7:$CS$981,BC$1,FALSE)</f>
        <v>6</v>
      </c>
      <c r="BD266" s="36">
        <f>VLOOKUP($H266,[4]IRA!$H$7:$CS$981,BD$1,FALSE)</f>
        <v>9</v>
      </c>
      <c r="BE266" s="36">
        <f>VLOOKUP($H266,[4]IRA!$H$7:$CS$981,BE$1,FALSE)</f>
        <v>0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137</v>
      </c>
      <c r="BP266" s="10">
        <f t="shared" si="39"/>
        <v>15</v>
      </c>
      <c r="BQ266" s="106">
        <f t="shared" si="43"/>
        <v>10.948905109489052</v>
      </c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  <c r="CW266" s="79"/>
      <c r="CX266" s="79"/>
      <c r="CY266" s="79"/>
      <c r="CZ266" s="79"/>
      <c r="DA266" s="79"/>
      <c r="DB266" s="79"/>
      <c r="DC266" s="79"/>
      <c r="DD266" s="79"/>
      <c r="DE266" s="79"/>
      <c r="DF266" s="79"/>
      <c r="DG266" s="79"/>
      <c r="DH266" s="79"/>
      <c r="DI266" s="79"/>
      <c r="DJ266" s="79"/>
      <c r="DK266" s="79"/>
      <c r="DL266" s="79"/>
      <c r="DM266" s="79"/>
      <c r="DN266" s="79"/>
    </row>
    <row r="267" spans="1:118" s="80" customFormat="1" ht="10.199999999999999" x14ac:dyDescent="0.2">
      <c r="A267" s="91" t="s">
        <v>8</v>
      </c>
      <c r="B267" s="91" t="s">
        <v>8</v>
      </c>
      <c r="C267" s="92">
        <v>400</v>
      </c>
      <c r="D267" s="91" t="s">
        <v>823</v>
      </c>
      <c r="E267" s="91" t="s">
        <v>8</v>
      </c>
      <c r="F267" s="91" t="s">
        <v>8</v>
      </c>
      <c r="G267" s="93" t="s">
        <v>550</v>
      </c>
      <c r="H267" s="97">
        <v>293</v>
      </c>
      <c r="I267" s="96" t="s">
        <v>255</v>
      </c>
      <c r="J267" s="37">
        <f>VLOOKUP($H267,[1]EDA!$H$6:$BN$980,J$1,FALSE)</f>
        <v>3</v>
      </c>
      <c r="K267" s="36">
        <f>VLOOKUP($H267,[1]EDA!$H$6:$BN$980,K$1,FALSE)</f>
        <v>1</v>
      </c>
      <c r="L267" s="36">
        <f>VLOOKUP($H267,[1]EDA!$H$6:$BN$980,L$1,FALSE)</f>
        <v>0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12.666666666666666</v>
      </c>
      <c r="W267" s="10">
        <f t="shared" si="36"/>
        <v>4</v>
      </c>
      <c r="X267" s="106">
        <f t="shared" si="40"/>
        <v>31.578947368421055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7"/>
        <v>0</v>
      </c>
      <c r="AM267" s="106">
        <f t="shared" si="41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38"/>
        <v>0</v>
      </c>
      <c r="BB267" s="106">
        <f t="shared" si="42"/>
        <v>0</v>
      </c>
      <c r="BC267" s="36">
        <f>VLOOKUP($H267,[4]IRA!$H$7:$CS$981,BC$1,FALSE)</f>
        <v>0</v>
      </c>
      <c r="BD267" s="36">
        <f>VLOOKUP($H267,[4]IRA!$H$7:$CS$981,BD$1,FALSE)</f>
        <v>1</v>
      </c>
      <c r="BE267" s="36">
        <f>VLOOKUP($H267,[4]IRA!$H$7:$CS$981,BE$1,FALSE)</f>
        <v>0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9.3333333333333339</v>
      </c>
      <c r="BP267" s="10">
        <f t="shared" si="39"/>
        <v>1</v>
      </c>
      <c r="BQ267" s="106">
        <f t="shared" si="43"/>
        <v>10.714285714285714</v>
      </c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  <c r="CW267" s="79"/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79"/>
      <c r="DI267" s="79"/>
      <c r="DJ267" s="79"/>
      <c r="DK267" s="79"/>
      <c r="DL267" s="79"/>
      <c r="DM267" s="79"/>
      <c r="DN267" s="79"/>
    </row>
    <row r="268" spans="1:118" s="80" customFormat="1" ht="10.199999999999999" x14ac:dyDescent="0.2">
      <c r="A268" s="91" t="s">
        <v>8</v>
      </c>
      <c r="B268" s="91" t="s">
        <v>114</v>
      </c>
      <c r="C268" s="92">
        <v>400</v>
      </c>
      <c r="D268" s="91" t="s">
        <v>823</v>
      </c>
      <c r="E268" s="91" t="s">
        <v>8</v>
      </c>
      <c r="F268" s="91" t="s">
        <v>8</v>
      </c>
      <c r="G268" s="93" t="s">
        <v>549</v>
      </c>
      <c r="H268" s="97">
        <v>136</v>
      </c>
      <c r="I268" s="96" t="s">
        <v>113</v>
      </c>
      <c r="J268" s="37">
        <f>VLOOKUP($H268,[1]EDA!$H$6:$BN$980,J$1,FALSE)</f>
        <v>2</v>
      </c>
      <c r="K268" s="36">
        <f>VLOOKUP($H268,[1]EDA!$H$6:$BN$980,K$1,FALSE)</f>
        <v>6</v>
      </c>
      <c r="L268" s="36">
        <f>VLOOKUP($H268,[1]EDA!$H$6:$BN$980,L$1,FALSE)</f>
        <v>1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82.666666666666671</v>
      </c>
      <c r="W268" s="10">
        <f t="shared" si="36"/>
        <v>9</v>
      </c>
      <c r="X268" s="106">
        <f t="shared" si="40"/>
        <v>10.887096774193548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1</v>
      </c>
      <c r="AL268" s="39">
        <f t="shared" si="37"/>
        <v>0</v>
      </c>
      <c r="AM268" s="106">
        <f t="shared" si="41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38"/>
        <v>0</v>
      </c>
      <c r="BB268" s="106">
        <f t="shared" si="42"/>
        <v>0</v>
      </c>
      <c r="BC268" s="36">
        <f>VLOOKUP($H268,[4]IRA!$H$7:$CS$981,BC$1,FALSE)</f>
        <v>35</v>
      </c>
      <c r="BD268" s="36">
        <f>VLOOKUP($H268,[4]IRA!$H$7:$CS$981,BD$1,FALSE)</f>
        <v>34</v>
      </c>
      <c r="BE268" s="36">
        <f>VLOOKUP($H268,[4]IRA!$H$7:$CS$981,BE$1,FALSE)</f>
        <v>6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336.00000000000006</v>
      </c>
      <c r="BP268" s="10">
        <f t="shared" si="39"/>
        <v>75</v>
      </c>
      <c r="BQ268" s="106">
        <f t="shared" si="43"/>
        <v>22.321428571428566</v>
      </c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  <c r="CW268" s="79"/>
      <c r="CX268" s="79"/>
      <c r="CY268" s="79"/>
      <c r="CZ268" s="79"/>
      <c r="DA268" s="79"/>
      <c r="DB268" s="79"/>
      <c r="DC268" s="79"/>
      <c r="DD268" s="79"/>
      <c r="DE268" s="79"/>
      <c r="DF268" s="79"/>
      <c r="DG268" s="79"/>
      <c r="DH268" s="79"/>
      <c r="DI268" s="79"/>
      <c r="DJ268" s="79"/>
      <c r="DK268" s="79"/>
      <c r="DL268" s="79"/>
      <c r="DM268" s="79"/>
      <c r="DN268" s="79"/>
    </row>
    <row r="269" spans="1:118" s="80" customFormat="1" ht="10.199999999999999" x14ac:dyDescent="0.2">
      <c r="A269" s="91" t="s">
        <v>8</v>
      </c>
      <c r="B269" s="91" t="s">
        <v>291</v>
      </c>
      <c r="C269" s="92">
        <v>400</v>
      </c>
      <c r="D269" s="91" t="s">
        <v>823</v>
      </c>
      <c r="E269" s="91" t="s">
        <v>8</v>
      </c>
      <c r="F269" s="91" t="s">
        <v>8</v>
      </c>
      <c r="G269" s="93" t="s">
        <v>550</v>
      </c>
      <c r="H269" s="97">
        <v>153</v>
      </c>
      <c r="I269" s="96" t="s">
        <v>292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0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11.666666666666666</v>
      </c>
      <c r="W269" s="10">
        <f t="shared" si="36"/>
        <v>1</v>
      </c>
      <c r="X269" s="106">
        <f t="shared" si="40"/>
        <v>8.5714285714285712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7"/>
        <v>0</v>
      </c>
      <c r="AM269" s="106">
        <f t="shared" si="41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38"/>
        <v>0</v>
      </c>
      <c r="BB269" s="106">
        <f t="shared" si="42"/>
        <v>0</v>
      </c>
      <c r="BC269" s="36">
        <f>VLOOKUP($H269,[4]IRA!$H$7:$CS$981,BC$1,FALSE)</f>
        <v>0</v>
      </c>
      <c r="BD269" s="36">
        <f>VLOOKUP($H269,[4]IRA!$H$7:$CS$981,BD$1,FALSE)</f>
        <v>1</v>
      </c>
      <c r="BE269" s="36">
        <f>VLOOKUP($H269,[4]IRA!$H$7:$CS$981,BE$1,FALSE)</f>
        <v>0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38</v>
      </c>
      <c r="BP269" s="10">
        <f t="shared" si="39"/>
        <v>1</v>
      </c>
      <c r="BQ269" s="106">
        <f t="shared" si="43"/>
        <v>2.6315789473684208</v>
      </c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  <c r="CW269" s="79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79"/>
      <c r="DI269" s="79"/>
      <c r="DJ269" s="79"/>
      <c r="DK269" s="79"/>
      <c r="DL269" s="79"/>
      <c r="DM269" s="79"/>
      <c r="DN269" s="79"/>
    </row>
    <row r="270" spans="1:118" s="80" customFormat="1" ht="10.199999999999999" x14ac:dyDescent="0.2">
      <c r="A270" s="91" t="s">
        <v>8</v>
      </c>
      <c r="B270" s="91" t="s">
        <v>291</v>
      </c>
      <c r="C270" s="92">
        <v>400</v>
      </c>
      <c r="D270" s="91" t="s">
        <v>823</v>
      </c>
      <c r="E270" s="91" t="s">
        <v>8</v>
      </c>
      <c r="F270" s="91" t="s">
        <v>8</v>
      </c>
      <c r="G270" s="93" t="s">
        <v>550</v>
      </c>
      <c r="H270" s="97">
        <v>154</v>
      </c>
      <c r="I270" s="96" t="s">
        <v>290</v>
      </c>
      <c r="J270" s="37">
        <f>VLOOKUP($H270,[1]EDA!$H$6:$BN$980,J$1,FALSE)</f>
        <v>5</v>
      </c>
      <c r="K270" s="36">
        <f>VLOOKUP($H270,[1]EDA!$H$6:$BN$980,K$1,FALSE)</f>
        <v>1</v>
      </c>
      <c r="L270" s="36">
        <f>VLOOKUP($H270,[1]EDA!$H$6:$BN$980,L$1,FALSE)</f>
        <v>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52.666666666666664</v>
      </c>
      <c r="W270" s="10">
        <f t="shared" si="36"/>
        <v>6</v>
      </c>
      <c r="X270" s="106">
        <f t="shared" si="40"/>
        <v>11.39240506329114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7"/>
        <v>0</v>
      </c>
      <c r="AM270" s="106">
        <f t="shared" si="41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38"/>
        <v>0</v>
      </c>
      <c r="BB270" s="106">
        <f t="shared" si="42"/>
        <v>0</v>
      </c>
      <c r="BC270" s="36">
        <f>VLOOKUP($H270,[4]IRA!$H$7:$CS$981,BC$1,FALSE)</f>
        <v>10</v>
      </c>
      <c r="BD270" s="36">
        <f>VLOOKUP($H270,[4]IRA!$H$7:$CS$981,BD$1,FALSE)</f>
        <v>13</v>
      </c>
      <c r="BE270" s="36">
        <f>VLOOKUP($H270,[4]IRA!$H$7:$CS$981,BE$1,FALSE)</f>
        <v>0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237.33333333333334</v>
      </c>
      <c r="BP270" s="10">
        <f t="shared" si="39"/>
        <v>23</v>
      </c>
      <c r="BQ270" s="106">
        <f t="shared" si="43"/>
        <v>9.691011235955056</v>
      </c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  <c r="CW270" s="79"/>
      <c r="CX270" s="79"/>
      <c r="CY270" s="79"/>
      <c r="CZ270" s="79"/>
      <c r="DA270" s="79"/>
      <c r="DB270" s="79"/>
      <c r="DC270" s="79"/>
      <c r="DD270" s="79"/>
      <c r="DE270" s="79"/>
      <c r="DF270" s="79"/>
      <c r="DG270" s="79"/>
      <c r="DH270" s="79"/>
      <c r="DI270" s="79"/>
      <c r="DJ270" s="79"/>
      <c r="DK270" s="79"/>
      <c r="DL270" s="79"/>
      <c r="DM270" s="79"/>
      <c r="DN270" s="79"/>
    </row>
    <row r="271" spans="1:118" s="80" customFormat="1" ht="10.199999999999999" x14ac:dyDescent="0.2">
      <c r="A271" s="91" t="s">
        <v>8</v>
      </c>
      <c r="B271" s="91" t="s">
        <v>291</v>
      </c>
      <c r="C271" s="92">
        <v>400</v>
      </c>
      <c r="D271" s="91" t="s">
        <v>823</v>
      </c>
      <c r="E271" s="91" t="s">
        <v>8</v>
      </c>
      <c r="F271" s="91" t="s">
        <v>8</v>
      </c>
      <c r="G271" s="93" t="s">
        <v>864</v>
      </c>
      <c r="H271" s="97">
        <v>155</v>
      </c>
      <c r="I271" s="96" t="s">
        <v>293</v>
      </c>
      <c r="J271" s="37">
        <f>VLOOKUP($H271,[1]EDA!$H$6:$BN$980,J$1,FALSE)</f>
        <v>3</v>
      </c>
      <c r="K271" s="36">
        <f>VLOOKUP($H271,[1]EDA!$H$6:$BN$980,K$1,FALSE)</f>
        <v>1</v>
      </c>
      <c r="L271" s="36">
        <f>VLOOKUP($H271,[1]EDA!$H$6:$BN$980,L$1,FALSE)</f>
        <v>1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31.333333333333332</v>
      </c>
      <c r="W271" s="10">
        <f t="shared" si="36"/>
        <v>5</v>
      </c>
      <c r="X271" s="106">
        <f t="shared" si="40"/>
        <v>15.957446808510639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2</v>
      </c>
      <c r="AL271" s="39">
        <f t="shared" si="37"/>
        <v>0</v>
      </c>
      <c r="AM271" s="106">
        <f t="shared" si="41"/>
        <v>0</v>
      </c>
      <c r="AN271" s="36">
        <f>VLOOKUP($H271,[3]IRA!$H$6:$BN$980,AN$1,FALSE)</f>
        <v>1</v>
      </c>
      <c r="AO271" s="36">
        <f>VLOOKUP($H271,[3]IRA!$H$6:$BN$980,AO$1,FALSE)</f>
        <v>3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38"/>
        <v>4</v>
      </c>
      <c r="BB271" s="106">
        <f t="shared" si="42"/>
        <v>0</v>
      </c>
      <c r="BC271" s="36">
        <f>VLOOKUP($H271,[4]IRA!$H$7:$CS$981,BC$1,FALSE)</f>
        <v>0</v>
      </c>
      <c r="BD271" s="36">
        <f>VLOOKUP($H271,[4]IRA!$H$7:$CS$981,BD$1,FALSE)</f>
        <v>2</v>
      </c>
      <c r="BE271" s="36">
        <f>VLOOKUP($H271,[4]IRA!$H$7:$CS$981,BE$1,FALSE)</f>
        <v>2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105.33333333333334</v>
      </c>
      <c r="BP271" s="10">
        <f t="shared" si="39"/>
        <v>4</v>
      </c>
      <c r="BQ271" s="106">
        <f t="shared" si="43"/>
        <v>3.7974683544303791</v>
      </c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  <c r="CW271" s="79"/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79"/>
      <c r="DI271" s="79"/>
      <c r="DJ271" s="79"/>
      <c r="DK271" s="79"/>
      <c r="DL271" s="79"/>
      <c r="DM271" s="79"/>
      <c r="DN271" s="79"/>
    </row>
    <row r="272" spans="1:118" s="80" customFormat="1" ht="10.199999999999999" x14ac:dyDescent="0.2">
      <c r="A272" s="91" t="s">
        <v>8</v>
      </c>
      <c r="B272" s="91" t="s">
        <v>291</v>
      </c>
      <c r="C272" s="92">
        <v>400</v>
      </c>
      <c r="D272" s="91" t="s">
        <v>823</v>
      </c>
      <c r="E272" s="91" t="s">
        <v>8</v>
      </c>
      <c r="F272" s="91" t="s">
        <v>8</v>
      </c>
      <c r="G272" s="93" t="s">
        <v>550</v>
      </c>
      <c r="H272" s="97">
        <v>156</v>
      </c>
      <c r="I272" s="96" t="s">
        <v>294</v>
      </c>
      <c r="J272" s="37">
        <f>VLOOKUP($H272,[1]EDA!$H$6:$BN$980,J$1,FALSE)</f>
        <v>1</v>
      </c>
      <c r="K272" s="36">
        <f>VLOOKUP($H272,[1]EDA!$H$6:$BN$980,K$1,FALSE)</f>
        <v>0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</v>
      </c>
      <c r="W272" s="10">
        <f t="shared" si="36"/>
        <v>1</v>
      </c>
      <c r="X272" s="106">
        <f t="shared" si="40"/>
        <v>3.8461538461538463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7"/>
        <v>0</v>
      </c>
      <c r="AM272" s="106">
        <f t="shared" si="41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38"/>
        <v>0</v>
      </c>
      <c r="BB272" s="106">
        <f t="shared" si="42"/>
        <v>0</v>
      </c>
      <c r="BC272" s="36">
        <f>VLOOKUP($H272,[4]IRA!$H$7:$CS$981,BC$1,FALSE)</f>
        <v>7</v>
      </c>
      <c r="BD272" s="36">
        <f>VLOOKUP($H272,[4]IRA!$H$7:$CS$981,BD$1,FALSE)</f>
        <v>5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47.333333333333336</v>
      </c>
      <c r="BP272" s="10">
        <f t="shared" si="39"/>
        <v>12</v>
      </c>
      <c r="BQ272" s="106">
        <f t="shared" si="43"/>
        <v>25.352112676056336</v>
      </c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  <c r="CW272" s="79"/>
      <c r="CX272" s="79"/>
      <c r="CY272" s="79"/>
      <c r="CZ272" s="79"/>
      <c r="DA272" s="79"/>
      <c r="DB272" s="79"/>
      <c r="DC272" s="79"/>
      <c r="DD272" s="79"/>
      <c r="DE272" s="79"/>
      <c r="DF272" s="79"/>
      <c r="DG272" s="79"/>
      <c r="DH272" s="79"/>
      <c r="DI272" s="79"/>
      <c r="DJ272" s="79"/>
      <c r="DK272" s="79"/>
      <c r="DL272" s="79"/>
      <c r="DM272" s="79"/>
      <c r="DN272" s="79"/>
    </row>
    <row r="273" spans="1:118" s="80" customFormat="1" ht="10.199999999999999" x14ac:dyDescent="0.2">
      <c r="A273" s="91" t="s">
        <v>8</v>
      </c>
      <c r="B273" s="91" t="s">
        <v>142</v>
      </c>
      <c r="C273" s="92">
        <v>400</v>
      </c>
      <c r="D273" s="91" t="s">
        <v>823</v>
      </c>
      <c r="E273" s="91" t="s">
        <v>8</v>
      </c>
      <c r="F273" s="91" t="s">
        <v>8</v>
      </c>
      <c r="G273" s="93" t="s">
        <v>549</v>
      </c>
      <c r="H273" s="97">
        <v>137</v>
      </c>
      <c r="I273" s="96" t="s">
        <v>141</v>
      </c>
      <c r="J273" s="37">
        <f>VLOOKUP($H273,[1]EDA!$H$6:$BN$980,J$1,FALSE)</f>
        <v>2</v>
      </c>
      <c r="K273" s="36">
        <f>VLOOKUP($H273,[1]EDA!$H$6:$BN$980,K$1,FALSE)</f>
        <v>6</v>
      </c>
      <c r="L273" s="36">
        <f>VLOOKUP($H273,[1]EDA!$H$6:$BN$980,L$1,FALSE)</f>
        <v>2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71</v>
      </c>
      <c r="W273" s="10">
        <f t="shared" si="36"/>
        <v>10</v>
      </c>
      <c r="X273" s="106">
        <f t="shared" si="40"/>
        <v>14.084507042253522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0.33333333333333331</v>
      </c>
      <c r="AL273" s="39">
        <f t="shared" si="37"/>
        <v>0</v>
      </c>
      <c r="AM273" s="106">
        <f t="shared" si="41"/>
        <v>0</v>
      </c>
      <c r="AN273" s="36">
        <f>VLOOKUP($H273,[3]IRA!$H$6:$BN$980,AN$1,FALSE)</f>
        <v>1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38"/>
        <v>1</v>
      </c>
      <c r="BB273" s="106">
        <f t="shared" si="42"/>
        <v>0</v>
      </c>
      <c r="BC273" s="36">
        <f>VLOOKUP($H273,[4]IRA!$H$7:$CS$981,BC$1,FALSE)</f>
        <v>6</v>
      </c>
      <c r="BD273" s="36">
        <f>VLOOKUP($H273,[4]IRA!$H$7:$CS$981,BD$1,FALSE)</f>
        <v>10</v>
      </c>
      <c r="BE273" s="36">
        <f>VLOOKUP($H273,[4]IRA!$H$7:$CS$981,BE$1,FALSE)</f>
        <v>2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150</v>
      </c>
      <c r="BP273" s="10">
        <f t="shared" si="39"/>
        <v>18</v>
      </c>
      <c r="BQ273" s="106">
        <f t="shared" si="43"/>
        <v>12</v>
      </c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/>
      <c r="DM273" s="79"/>
      <c r="DN273" s="79"/>
    </row>
    <row r="274" spans="1:118" s="80" customFormat="1" ht="10.199999999999999" x14ac:dyDescent="0.2">
      <c r="A274" s="91" t="s">
        <v>8</v>
      </c>
      <c r="B274" s="91" t="s">
        <v>142</v>
      </c>
      <c r="C274" s="92">
        <v>400</v>
      </c>
      <c r="D274" s="91" t="s">
        <v>823</v>
      </c>
      <c r="E274" s="91" t="s">
        <v>8</v>
      </c>
      <c r="F274" s="91" t="s">
        <v>8</v>
      </c>
      <c r="G274" s="93" t="s">
        <v>550</v>
      </c>
      <c r="H274" s="97">
        <v>139</v>
      </c>
      <c r="I274" s="96" t="s">
        <v>145</v>
      </c>
      <c r="J274" s="37">
        <f>VLOOKUP($H274,[1]EDA!$H$6:$BN$980,J$1,FALSE)</f>
        <v>0</v>
      </c>
      <c r="K274" s="36">
        <f>VLOOKUP($H274,[1]EDA!$H$6:$BN$980,K$1,FALSE)</f>
        <v>1</v>
      </c>
      <c r="L274" s="36">
        <f>VLOOKUP($H274,[1]EDA!$H$6:$BN$980,L$1,FALSE)</f>
        <v>0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1.6666666666666667</v>
      </c>
      <c r="W274" s="10">
        <f t="shared" si="36"/>
        <v>1</v>
      </c>
      <c r="X274" s="106">
        <f t="shared" si="40"/>
        <v>60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7"/>
        <v>0</v>
      </c>
      <c r="AM274" s="106">
        <f t="shared" si="41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38"/>
        <v>0</v>
      </c>
      <c r="BB274" s="106">
        <f t="shared" si="42"/>
        <v>0</v>
      </c>
      <c r="BC274" s="36">
        <f>VLOOKUP($H274,[4]IRA!$H$7:$CS$981,BC$1,FALSE)</f>
        <v>0</v>
      </c>
      <c r="BD274" s="36">
        <f>VLOOKUP($H274,[4]IRA!$H$7:$CS$981,BD$1,FALSE)</f>
        <v>0</v>
      </c>
      <c r="BE274" s="36">
        <f>VLOOKUP($H274,[4]IRA!$H$7:$CS$981,BE$1,FALSE)</f>
        <v>0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10</v>
      </c>
      <c r="BP274" s="10">
        <f t="shared" si="39"/>
        <v>0</v>
      </c>
      <c r="BQ274" s="106">
        <f t="shared" si="43"/>
        <v>0</v>
      </c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  <c r="CW274" s="79"/>
      <c r="CX274" s="79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</row>
    <row r="275" spans="1:118" s="80" customFormat="1" ht="10.199999999999999" x14ac:dyDescent="0.2">
      <c r="A275" s="91" t="s">
        <v>8</v>
      </c>
      <c r="B275" s="91" t="s">
        <v>142</v>
      </c>
      <c r="C275" s="92">
        <v>400</v>
      </c>
      <c r="D275" s="91" t="s">
        <v>823</v>
      </c>
      <c r="E275" s="91" t="s">
        <v>8</v>
      </c>
      <c r="F275" s="91" t="s">
        <v>8</v>
      </c>
      <c r="G275" s="93" t="s">
        <v>550</v>
      </c>
      <c r="H275" s="97">
        <v>140</v>
      </c>
      <c r="I275" s="96" t="s">
        <v>147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1.3333333333333333</v>
      </c>
      <c r="W275" s="10">
        <f t="shared" si="36"/>
        <v>0</v>
      </c>
      <c r="X275" s="106">
        <f t="shared" si="40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7"/>
        <v>0</v>
      </c>
      <c r="AM275" s="106">
        <f t="shared" si="41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38"/>
        <v>0</v>
      </c>
      <c r="BB275" s="106">
        <f t="shared" si="42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8</v>
      </c>
      <c r="BP275" s="10">
        <f t="shared" si="39"/>
        <v>0</v>
      </c>
      <c r="BQ275" s="106">
        <f t="shared" si="43"/>
        <v>0</v>
      </c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  <c r="CW275" s="79"/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79"/>
      <c r="DI275" s="79"/>
      <c r="DJ275" s="79"/>
      <c r="DK275" s="79"/>
      <c r="DL275" s="79"/>
      <c r="DM275" s="79"/>
      <c r="DN275" s="79"/>
    </row>
    <row r="276" spans="1:118" s="80" customFormat="1" ht="10.199999999999999" x14ac:dyDescent="0.2">
      <c r="A276" s="91" t="s">
        <v>8</v>
      </c>
      <c r="B276" s="91" t="s">
        <v>142</v>
      </c>
      <c r="C276" s="92">
        <v>400</v>
      </c>
      <c r="D276" s="91" t="s">
        <v>823</v>
      </c>
      <c r="E276" s="91" t="s">
        <v>8</v>
      </c>
      <c r="F276" s="91" t="s">
        <v>8</v>
      </c>
      <c r="G276" s="93" t="s">
        <v>550</v>
      </c>
      <c r="H276" s="97">
        <v>141</v>
      </c>
      <c r="I276" s="96" t="s">
        <v>143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11.666666666666666</v>
      </c>
      <c r="W276" s="10">
        <f t="shared" si="36"/>
        <v>0</v>
      </c>
      <c r="X276" s="106">
        <f t="shared" si="40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7"/>
        <v>0</v>
      </c>
      <c r="AM276" s="106">
        <f t="shared" si="41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38"/>
        <v>0</v>
      </c>
      <c r="BB276" s="106">
        <f t="shared" si="42"/>
        <v>0</v>
      </c>
      <c r="BC276" s="36">
        <f>VLOOKUP($H276,[4]IRA!$H$7:$CS$981,BC$1,FALSE)</f>
        <v>0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14.666666666666666</v>
      </c>
      <c r="BP276" s="10">
        <f t="shared" si="39"/>
        <v>0</v>
      </c>
      <c r="BQ276" s="106">
        <f t="shared" si="43"/>
        <v>0</v>
      </c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  <c r="CW276" s="79"/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79"/>
      <c r="DI276" s="79"/>
      <c r="DJ276" s="79"/>
      <c r="DK276" s="79"/>
      <c r="DL276" s="79"/>
      <c r="DM276" s="79"/>
      <c r="DN276" s="79"/>
    </row>
    <row r="277" spans="1:118" s="80" customFormat="1" ht="10.199999999999999" x14ac:dyDescent="0.2">
      <c r="A277" s="91" t="s">
        <v>8</v>
      </c>
      <c r="B277" s="91" t="s">
        <v>142</v>
      </c>
      <c r="C277" s="92">
        <v>400</v>
      </c>
      <c r="D277" s="91" t="s">
        <v>823</v>
      </c>
      <c r="E277" s="91" t="s">
        <v>8</v>
      </c>
      <c r="F277" s="91" t="s">
        <v>8</v>
      </c>
      <c r="G277" s="93" t="s">
        <v>550</v>
      </c>
      <c r="H277" s="97">
        <v>6690</v>
      </c>
      <c r="I277" s="96" t="s">
        <v>150</v>
      </c>
      <c r="J277" s="37">
        <f>VLOOKUP($H277,[1]EDA!$H$6:$BN$980,J$1,FALSE)</f>
        <v>0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4.333333333333333</v>
      </c>
      <c r="W277" s="10">
        <f t="shared" si="36"/>
        <v>0</v>
      </c>
      <c r="X277" s="106">
        <f t="shared" si="40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7"/>
        <v>0</v>
      </c>
      <c r="AM277" s="106">
        <f t="shared" si="41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38"/>
        <v>0</v>
      </c>
      <c r="BB277" s="106">
        <f t="shared" si="42"/>
        <v>0</v>
      </c>
      <c r="BC277" s="36">
        <f>VLOOKUP($H277,[4]IRA!$H$7:$CS$981,BC$1,FALSE)</f>
        <v>19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50.333333333333336</v>
      </c>
      <c r="BP277" s="10">
        <f t="shared" si="39"/>
        <v>19</v>
      </c>
      <c r="BQ277" s="106">
        <f t="shared" si="43"/>
        <v>37.748344370860927</v>
      </c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  <c r="CW277" s="79"/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79"/>
      <c r="DI277" s="79"/>
      <c r="DJ277" s="79"/>
      <c r="DK277" s="79"/>
      <c r="DL277" s="79"/>
      <c r="DM277" s="79"/>
      <c r="DN277" s="79"/>
    </row>
    <row r="278" spans="1:118" s="80" customFormat="1" ht="10.199999999999999" x14ac:dyDescent="0.2">
      <c r="A278" s="91" t="s">
        <v>8</v>
      </c>
      <c r="B278" s="91" t="s">
        <v>9</v>
      </c>
      <c r="C278" s="92">
        <v>400</v>
      </c>
      <c r="D278" s="91" t="s">
        <v>823</v>
      </c>
      <c r="E278" s="91" t="s">
        <v>8</v>
      </c>
      <c r="F278" s="91" t="s">
        <v>8</v>
      </c>
      <c r="G278" s="93" t="s">
        <v>864</v>
      </c>
      <c r="H278" s="97">
        <v>129</v>
      </c>
      <c r="I278" s="96" t="s">
        <v>10</v>
      </c>
      <c r="J278" s="37">
        <f>VLOOKUP($H278,[1]EDA!$H$6:$BN$980,J$1,FALSE)</f>
        <v>9</v>
      </c>
      <c r="K278" s="36">
        <f>VLOOKUP($H278,[1]EDA!$H$6:$BN$980,K$1,FALSE)</f>
        <v>0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41</v>
      </c>
      <c r="W278" s="10">
        <f t="shared" si="36"/>
        <v>9</v>
      </c>
      <c r="X278" s="106">
        <f t="shared" si="40"/>
        <v>21.951219512195124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0.66666666666666663</v>
      </c>
      <c r="AL278" s="39">
        <f t="shared" si="37"/>
        <v>0</v>
      </c>
      <c r="AM278" s="106">
        <f t="shared" si="41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38"/>
        <v>0</v>
      </c>
      <c r="BB278" s="106">
        <f t="shared" si="42"/>
        <v>0</v>
      </c>
      <c r="BC278" s="36">
        <f>VLOOKUP($H278,[4]IRA!$H$7:$CS$981,BC$1,FALSE)</f>
        <v>16</v>
      </c>
      <c r="BD278" s="36">
        <f>VLOOKUP($H278,[4]IRA!$H$7:$CS$981,BD$1,FALSE)</f>
        <v>7</v>
      </c>
      <c r="BE278" s="36">
        <f>VLOOKUP($H278,[4]IRA!$H$7:$CS$981,BE$1,FALSE)</f>
        <v>0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140.33333333333334</v>
      </c>
      <c r="BP278" s="10">
        <f t="shared" si="39"/>
        <v>23</v>
      </c>
      <c r="BQ278" s="106">
        <f t="shared" si="43"/>
        <v>16.389548693586697</v>
      </c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</row>
    <row r="279" spans="1:118" s="80" customFormat="1" ht="10.199999999999999" x14ac:dyDescent="0.2">
      <c r="A279" s="91" t="s">
        <v>8</v>
      </c>
      <c r="B279" s="91" t="s">
        <v>312</v>
      </c>
      <c r="C279" s="92">
        <v>400</v>
      </c>
      <c r="D279" s="91" t="s">
        <v>823</v>
      </c>
      <c r="E279" s="91" t="s">
        <v>8</v>
      </c>
      <c r="F279" s="91" t="s">
        <v>8</v>
      </c>
      <c r="G279" s="93" t="s">
        <v>550</v>
      </c>
      <c r="H279" s="97">
        <v>159</v>
      </c>
      <c r="I279" s="96" t="s">
        <v>313</v>
      </c>
      <c r="J279" s="37">
        <f>VLOOKUP($H279,[1]EDA!$H$6:$BN$980,J$1,FALSE)</f>
        <v>5</v>
      </c>
      <c r="K279" s="36">
        <f>VLOOKUP($H279,[1]EDA!$H$6:$BN$980,K$1,FALSE)</f>
        <v>7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30</v>
      </c>
      <c r="W279" s="10">
        <f t="shared" si="36"/>
        <v>12</v>
      </c>
      <c r="X279" s="106">
        <f t="shared" si="40"/>
        <v>40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7"/>
        <v>0</v>
      </c>
      <c r="AM279" s="106">
        <f t="shared" si="41"/>
        <v>0</v>
      </c>
      <c r="AN279" s="36">
        <f>VLOOKUP($H279,[3]IRA!$H$6:$BN$980,AN$1,FALSE)</f>
        <v>2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38"/>
        <v>2</v>
      </c>
      <c r="BB279" s="106">
        <f t="shared" si="42"/>
        <v>0</v>
      </c>
      <c r="BC279" s="36">
        <f>VLOOKUP($H279,[4]IRA!$H$7:$CS$981,BC$1,FALSE)</f>
        <v>11</v>
      </c>
      <c r="BD279" s="36">
        <f>VLOOKUP($H279,[4]IRA!$H$7:$CS$981,BD$1,FALSE)</f>
        <v>10</v>
      </c>
      <c r="BE279" s="36">
        <f>VLOOKUP($H279,[4]IRA!$H$7:$CS$981,BE$1,FALSE)</f>
        <v>0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44.666666666666671</v>
      </c>
      <c r="BP279" s="10">
        <f t="shared" si="39"/>
        <v>21</v>
      </c>
      <c r="BQ279" s="106">
        <f t="shared" si="43"/>
        <v>47.014925373134325</v>
      </c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</row>
    <row r="280" spans="1:118" s="80" customFormat="1" ht="10.199999999999999" x14ac:dyDescent="0.2">
      <c r="A280" s="91" t="s">
        <v>8</v>
      </c>
      <c r="B280" s="91" t="s">
        <v>9</v>
      </c>
      <c r="C280" s="92">
        <v>400</v>
      </c>
      <c r="D280" s="91" t="s">
        <v>823</v>
      </c>
      <c r="E280" s="91" t="s">
        <v>8</v>
      </c>
      <c r="F280" s="91" t="s">
        <v>8</v>
      </c>
      <c r="G280" s="93" t="s">
        <v>550</v>
      </c>
      <c r="H280" s="97">
        <v>130</v>
      </c>
      <c r="I280" s="96" t="s">
        <v>7</v>
      </c>
      <c r="J280" s="37">
        <f>VLOOKUP($H280,[1]EDA!$H$6:$BN$980,J$1,FALSE)</f>
        <v>0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23.333333333333332</v>
      </c>
      <c r="W280" s="10">
        <f t="shared" si="36"/>
        <v>0</v>
      </c>
      <c r="X280" s="106">
        <f t="shared" si="40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7"/>
        <v>0</v>
      </c>
      <c r="AM280" s="106">
        <f t="shared" si="41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38"/>
        <v>0</v>
      </c>
      <c r="BB280" s="106">
        <f t="shared" si="42"/>
        <v>0</v>
      </c>
      <c r="BC280" s="36">
        <f>VLOOKUP($H280,[4]IRA!$H$7:$CS$981,BC$1,FALSE)</f>
        <v>1</v>
      </c>
      <c r="BD280" s="36">
        <f>VLOOKUP($H280,[4]IRA!$H$7:$CS$981,BD$1,FALSE)</f>
        <v>0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30.666666666666668</v>
      </c>
      <c r="BP280" s="10">
        <f t="shared" si="39"/>
        <v>1</v>
      </c>
      <c r="BQ280" s="106">
        <f t="shared" si="43"/>
        <v>3.2608695652173911</v>
      </c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  <c r="CW280" s="79"/>
      <c r="CX280" s="79"/>
      <c r="CY280" s="79"/>
      <c r="CZ280" s="79"/>
      <c r="DA280" s="79"/>
      <c r="DB280" s="79"/>
      <c r="DC280" s="79"/>
      <c r="DD280" s="79"/>
      <c r="DE280" s="79"/>
      <c r="DF280" s="79"/>
      <c r="DG280" s="79"/>
      <c r="DH280" s="79"/>
      <c r="DI280" s="79"/>
      <c r="DJ280" s="79"/>
      <c r="DK280" s="79"/>
      <c r="DL280" s="79"/>
      <c r="DM280" s="79"/>
      <c r="DN280" s="79"/>
    </row>
    <row r="281" spans="1:118" s="80" customFormat="1" ht="10.199999999999999" x14ac:dyDescent="0.2">
      <c r="A281" s="91" t="s">
        <v>8</v>
      </c>
      <c r="B281" s="91" t="s">
        <v>309</v>
      </c>
      <c r="C281" s="92">
        <v>400</v>
      </c>
      <c r="D281" s="91" t="s">
        <v>823</v>
      </c>
      <c r="E281" s="91" t="s">
        <v>8</v>
      </c>
      <c r="F281" s="91" t="s">
        <v>8</v>
      </c>
      <c r="G281" s="93" t="s">
        <v>550</v>
      </c>
      <c r="H281" s="97">
        <v>157</v>
      </c>
      <c r="I281" s="96" t="s">
        <v>308</v>
      </c>
      <c r="J281" s="37">
        <f>VLOOKUP($H281,[1]EDA!$H$6:$BN$980,J$1,FALSE)</f>
        <v>24</v>
      </c>
      <c r="K281" s="36">
        <f>VLOOKUP($H281,[1]EDA!$H$6:$BN$980,K$1,FALSE)</f>
        <v>14</v>
      </c>
      <c r="L281" s="36">
        <f>VLOOKUP($H281,[1]EDA!$H$6:$BN$980,L$1,FALSE)</f>
        <v>0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60</v>
      </c>
      <c r="W281" s="10">
        <f t="shared" si="36"/>
        <v>38</v>
      </c>
      <c r="X281" s="106">
        <f t="shared" si="40"/>
        <v>63.333333333333329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0.33333333333333331</v>
      </c>
      <c r="AL281" s="39">
        <f t="shared" si="37"/>
        <v>0</v>
      </c>
      <c r="AM281" s="106">
        <f t="shared" si="41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38"/>
        <v>0</v>
      </c>
      <c r="BB281" s="106">
        <f t="shared" si="42"/>
        <v>0</v>
      </c>
      <c r="BC281" s="36">
        <f>VLOOKUP($H281,[4]IRA!$H$7:$CS$981,BC$1,FALSE)</f>
        <v>43</v>
      </c>
      <c r="BD281" s="36">
        <f>VLOOKUP($H281,[4]IRA!$H$7:$CS$981,BD$1,FALSE)</f>
        <v>44</v>
      </c>
      <c r="BE281" s="36">
        <f>VLOOKUP($H281,[4]IRA!$H$7:$CS$981,BE$1,FALSE)</f>
        <v>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130.33333333333334</v>
      </c>
      <c r="BP281" s="10">
        <f t="shared" si="39"/>
        <v>87</v>
      </c>
      <c r="BQ281" s="106">
        <f t="shared" si="43"/>
        <v>66.751918158567776</v>
      </c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</row>
    <row r="282" spans="1:118" s="80" customFormat="1" ht="10.199999999999999" x14ac:dyDescent="0.2">
      <c r="A282" s="91" t="s">
        <v>8</v>
      </c>
      <c r="B282" s="91" t="s">
        <v>309</v>
      </c>
      <c r="C282" s="92">
        <v>400</v>
      </c>
      <c r="D282" s="91" t="s">
        <v>823</v>
      </c>
      <c r="E282" s="91" t="s">
        <v>8</v>
      </c>
      <c r="F282" s="91" t="s">
        <v>8</v>
      </c>
      <c r="G282" s="93" t="s">
        <v>550</v>
      </c>
      <c r="H282" s="97">
        <v>158</v>
      </c>
      <c r="I282" s="96" t="s">
        <v>310</v>
      </c>
      <c r="J282" s="37">
        <f>VLOOKUP($H282,[1]EDA!$H$6:$BN$980,J$1,FALSE)</f>
        <v>0</v>
      </c>
      <c r="K282" s="36">
        <f>VLOOKUP($H282,[1]EDA!$H$6:$BN$980,K$1,FALSE)</f>
        <v>0</v>
      </c>
      <c r="L282" s="36">
        <f>VLOOKUP($H282,[1]EDA!$H$6:$BN$980,L$1,FALSE)</f>
        <v>0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4</v>
      </c>
      <c r="W282" s="10">
        <f t="shared" si="36"/>
        <v>0</v>
      </c>
      <c r="X282" s="106">
        <f t="shared" si="40"/>
        <v>0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7"/>
        <v>0</v>
      </c>
      <c r="AM282" s="106">
        <f t="shared" si="41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38"/>
        <v>0</v>
      </c>
      <c r="BB282" s="106">
        <f t="shared" si="42"/>
        <v>0</v>
      </c>
      <c r="BC282" s="36">
        <f>VLOOKUP($H282,[4]IRA!$H$7:$CS$981,BC$1,FALSE)</f>
        <v>0</v>
      </c>
      <c r="BD282" s="36">
        <f>VLOOKUP($H282,[4]IRA!$H$7:$CS$981,BD$1,FALSE)</f>
        <v>0</v>
      </c>
      <c r="BE282" s="36">
        <f>VLOOKUP($H282,[4]IRA!$H$7:$CS$981,BE$1,FALSE)</f>
        <v>0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6.333333333333333</v>
      </c>
      <c r="BP282" s="10">
        <f t="shared" si="39"/>
        <v>0</v>
      </c>
      <c r="BQ282" s="106">
        <f t="shared" si="43"/>
        <v>0</v>
      </c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  <c r="CW282" s="79"/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79"/>
      <c r="DI282" s="79"/>
      <c r="DJ282" s="79"/>
      <c r="DK282" s="79"/>
      <c r="DL282" s="79"/>
      <c r="DM282" s="79"/>
      <c r="DN282" s="79"/>
    </row>
    <row r="283" spans="1:118" s="80" customFormat="1" ht="10.199999999999999" x14ac:dyDescent="0.2">
      <c r="A283" s="91" t="s">
        <v>8</v>
      </c>
      <c r="B283" s="91" t="s">
        <v>223</v>
      </c>
      <c r="C283" s="92">
        <v>400</v>
      </c>
      <c r="D283" s="91" t="s">
        <v>823</v>
      </c>
      <c r="E283" s="91" t="s">
        <v>8</v>
      </c>
      <c r="F283" s="91" t="s">
        <v>224</v>
      </c>
      <c r="G283" s="93" t="s">
        <v>549</v>
      </c>
      <c r="H283" s="97">
        <v>146</v>
      </c>
      <c r="I283" s="96" t="s">
        <v>224</v>
      </c>
      <c r="J283" s="37">
        <f>VLOOKUP($H283,[1]EDA!$H$6:$BN$980,J$1,FALSE)</f>
        <v>2</v>
      </c>
      <c r="K283" s="36">
        <f>VLOOKUP($H283,[1]EDA!$H$6:$BN$980,K$1,FALSE)</f>
        <v>3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125.66666666666666</v>
      </c>
      <c r="W283" s="10">
        <f t="shared" si="36"/>
        <v>5</v>
      </c>
      <c r="X283" s="106">
        <f t="shared" si="40"/>
        <v>3.9787798408488069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0.66666666666666663</v>
      </c>
      <c r="AL283" s="39">
        <f t="shared" si="37"/>
        <v>0</v>
      </c>
      <c r="AM283" s="106">
        <f t="shared" si="41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38"/>
        <v>0</v>
      </c>
      <c r="BB283" s="106">
        <f t="shared" si="42"/>
        <v>0</v>
      </c>
      <c r="BC283" s="36">
        <f>VLOOKUP($H283,[4]IRA!$H$7:$CS$981,BC$1,FALSE)</f>
        <v>0</v>
      </c>
      <c r="BD283" s="36">
        <f>VLOOKUP($H283,[4]IRA!$H$7:$CS$981,BD$1,FALSE)</f>
        <v>1</v>
      </c>
      <c r="BE283" s="36">
        <f>VLOOKUP($H283,[4]IRA!$H$7:$CS$981,BE$1,FALSE)</f>
        <v>0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250.00000000000003</v>
      </c>
      <c r="BP283" s="10">
        <f t="shared" si="39"/>
        <v>1</v>
      </c>
      <c r="BQ283" s="106">
        <f t="shared" si="43"/>
        <v>0.39999999999999991</v>
      </c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  <c r="CW283" s="79"/>
      <c r="CX283" s="79"/>
      <c r="CY283" s="79"/>
      <c r="CZ283" s="79"/>
      <c r="DA283" s="79"/>
      <c r="DB283" s="79"/>
      <c r="DC283" s="79"/>
      <c r="DD283" s="79"/>
      <c r="DE283" s="79"/>
      <c r="DF283" s="79"/>
      <c r="DG283" s="79"/>
      <c r="DH283" s="79"/>
      <c r="DI283" s="79"/>
      <c r="DJ283" s="79"/>
      <c r="DK283" s="79"/>
      <c r="DL283" s="79"/>
      <c r="DM283" s="79"/>
      <c r="DN283" s="79"/>
    </row>
    <row r="284" spans="1:118" s="80" customFormat="1" ht="10.199999999999999" x14ac:dyDescent="0.2">
      <c r="A284" s="91" t="s">
        <v>8</v>
      </c>
      <c r="B284" s="91" t="s">
        <v>223</v>
      </c>
      <c r="C284" s="92">
        <v>400</v>
      </c>
      <c r="D284" s="91" t="s">
        <v>823</v>
      </c>
      <c r="E284" s="91" t="s">
        <v>8</v>
      </c>
      <c r="F284" s="91" t="s">
        <v>224</v>
      </c>
      <c r="G284" s="93" t="s">
        <v>550</v>
      </c>
      <c r="H284" s="97">
        <v>147</v>
      </c>
      <c r="I284" s="96" t="s">
        <v>226</v>
      </c>
      <c r="J284" s="37">
        <f>VLOOKUP($H284,[1]EDA!$H$6:$BN$980,J$1,FALSE)</f>
        <v>1</v>
      </c>
      <c r="K284" s="36">
        <f>VLOOKUP($H284,[1]EDA!$H$6:$BN$980,K$1,FALSE)</f>
        <v>0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30.666666666666664</v>
      </c>
      <c r="W284" s="10">
        <f t="shared" si="36"/>
        <v>1</v>
      </c>
      <c r="X284" s="106">
        <f t="shared" si="40"/>
        <v>3.2608695652173911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1</v>
      </c>
      <c r="AL284" s="39">
        <f t="shared" si="37"/>
        <v>0</v>
      </c>
      <c r="AM284" s="106">
        <f t="shared" si="41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38"/>
        <v>0</v>
      </c>
      <c r="BB284" s="106">
        <f t="shared" si="42"/>
        <v>0</v>
      </c>
      <c r="BC284" s="36">
        <f>VLOOKUP($H284,[4]IRA!$H$7:$CS$981,BC$1,FALSE)</f>
        <v>1</v>
      </c>
      <c r="BD284" s="36">
        <f>VLOOKUP($H284,[4]IRA!$H$7:$CS$981,BD$1,FALSE)</f>
        <v>0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73.999999999999986</v>
      </c>
      <c r="BP284" s="10">
        <f t="shared" si="39"/>
        <v>1</v>
      </c>
      <c r="BQ284" s="106">
        <f t="shared" si="43"/>
        <v>1.3513513513513515</v>
      </c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  <c r="CW284" s="79"/>
      <c r="CX284" s="79"/>
      <c r="CY284" s="79"/>
      <c r="CZ284" s="79"/>
      <c r="DA284" s="79"/>
      <c r="DB284" s="79"/>
      <c r="DC284" s="79"/>
      <c r="DD284" s="79"/>
      <c r="DE284" s="79"/>
      <c r="DF284" s="79"/>
      <c r="DG284" s="79"/>
      <c r="DH284" s="79"/>
      <c r="DI284" s="79"/>
      <c r="DJ284" s="79"/>
      <c r="DK284" s="79"/>
      <c r="DL284" s="79"/>
      <c r="DM284" s="79"/>
      <c r="DN284" s="79"/>
    </row>
    <row r="285" spans="1:118" s="80" customFormat="1" ht="10.199999999999999" x14ac:dyDescent="0.2">
      <c r="A285" s="91" t="s">
        <v>8</v>
      </c>
      <c r="B285" s="91" t="s">
        <v>223</v>
      </c>
      <c r="C285" s="92">
        <v>400</v>
      </c>
      <c r="D285" s="91" t="s">
        <v>823</v>
      </c>
      <c r="E285" s="91" t="s">
        <v>8</v>
      </c>
      <c r="F285" s="91" t="s">
        <v>224</v>
      </c>
      <c r="G285" s="93" t="s">
        <v>550</v>
      </c>
      <c r="H285" s="97">
        <v>149</v>
      </c>
      <c r="I285" s="96" t="s">
        <v>222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50.333333333333336</v>
      </c>
      <c r="W285" s="10">
        <f t="shared" ref="W285:W348" si="44">SUM(J285:U285)</f>
        <v>0</v>
      </c>
      <c r="X285" s="106">
        <f t="shared" si="40"/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0.66666666666666663</v>
      </c>
      <c r="AL285" s="39">
        <f t="shared" ref="AL285:AL348" si="45">SUM(Y285:AJ285)</f>
        <v>0</v>
      </c>
      <c r="AM285" s="106">
        <f t="shared" si="41"/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6">SUM(AN285:AY285)</f>
        <v>0</v>
      </c>
      <c r="BB285" s="106">
        <f t="shared" si="42"/>
        <v>0</v>
      </c>
      <c r="BC285" s="36">
        <f>VLOOKUP($H285,[4]IRA!$H$7:$CS$981,BC$1,FALSE)</f>
        <v>0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205.33333333333334</v>
      </c>
      <c r="BP285" s="10">
        <f t="shared" ref="BP285:BP348" si="47">SUM(BC285:BN285)</f>
        <v>0</v>
      </c>
      <c r="BQ285" s="106">
        <f t="shared" si="43"/>
        <v>0</v>
      </c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  <c r="CW285" s="79"/>
      <c r="CX285" s="79"/>
      <c r="CY285" s="79"/>
      <c r="CZ285" s="79"/>
      <c r="DA285" s="79"/>
      <c r="DB285" s="79"/>
      <c r="DC285" s="79"/>
      <c r="DD285" s="79"/>
      <c r="DE285" s="79"/>
      <c r="DF285" s="79"/>
      <c r="DG285" s="79"/>
      <c r="DH285" s="79"/>
      <c r="DI285" s="79"/>
      <c r="DJ285" s="79"/>
      <c r="DK285" s="79"/>
      <c r="DL285" s="79"/>
      <c r="DM285" s="79"/>
      <c r="DN285" s="79"/>
    </row>
    <row r="286" spans="1:118" s="80" customFormat="1" ht="10.199999999999999" x14ac:dyDescent="0.2">
      <c r="A286" s="91" t="s">
        <v>8</v>
      </c>
      <c r="B286" s="91" t="s">
        <v>223</v>
      </c>
      <c r="C286" s="92">
        <v>400</v>
      </c>
      <c r="D286" s="91" t="s">
        <v>823</v>
      </c>
      <c r="E286" s="91" t="s">
        <v>8</v>
      </c>
      <c r="F286" s="91" t="s">
        <v>224</v>
      </c>
      <c r="G286" s="93" t="s">
        <v>550</v>
      </c>
      <c r="H286" s="97">
        <v>148</v>
      </c>
      <c r="I286" s="96" t="s">
        <v>225</v>
      </c>
      <c r="J286" s="37">
        <f>VLOOKUP($H286,[1]EDA!$H$6:$BN$980,J$1,FALSE)</f>
        <v>0</v>
      </c>
      <c r="K286" s="36">
        <f>VLOOKUP($H286,[1]EDA!$H$6:$BN$980,K$1,FALSE)</f>
        <v>0</v>
      </c>
      <c r="L286" s="36">
        <f>VLOOKUP($H286,[1]EDA!$H$6:$BN$980,L$1,FALSE)</f>
        <v>0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61</v>
      </c>
      <c r="W286" s="10">
        <f t="shared" si="44"/>
        <v>0</v>
      </c>
      <c r="X286" s="106">
        <f t="shared" si="40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5"/>
        <v>0</v>
      </c>
      <c r="AM286" s="106">
        <f t="shared" si="41"/>
        <v>0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6"/>
        <v>0</v>
      </c>
      <c r="BB286" s="106">
        <f t="shared" si="42"/>
        <v>0</v>
      </c>
      <c r="BC286" s="36">
        <f>VLOOKUP($H286,[4]IRA!$H$7:$CS$981,BC$1,FALSE)</f>
        <v>0</v>
      </c>
      <c r="BD286" s="36">
        <f>VLOOKUP($H286,[4]IRA!$H$7:$CS$981,BD$1,FALSE)</f>
        <v>0</v>
      </c>
      <c r="BE286" s="36">
        <f>VLOOKUP($H286,[4]IRA!$H$7:$CS$981,BE$1,FALSE)</f>
        <v>0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221.33333333333334</v>
      </c>
      <c r="BP286" s="10">
        <f t="shared" si="47"/>
        <v>0</v>
      </c>
      <c r="BQ286" s="106">
        <f t="shared" si="43"/>
        <v>0</v>
      </c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9"/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</row>
    <row r="287" spans="1:118" s="80" customFormat="1" ht="10.199999999999999" x14ac:dyDescent="0.2">
      <c r="A287" s="91" t="s">
        <v>8</v>
      </c>
      <c r="B287" s="91" t="s">
        <v>142</v>
      </c>
      <c r="C287" s="92">
        <v>400</v>
      </c>
      <c r="D287" s="91" t="s">
        <v>823</v>
      </c>
      <c r="E287" s="91" t="s">
        <v>8</v>
      </c>
      <c r="F287" s="91" t="s">
        <v>224</v>
      </c>
      <c r="G287" s="93" t="s">
        <v>550</v>
      </c>
      <c r="H287" s="97">
        <v>145</v>
      </c>
      <c r="I287" s="96" t="s">
        <v>148</v>
      </c>
      <c r="J287" s="37">
        <f>VLOOKUP($H287,[1]EDA!$H$6:$BN$980,J$1,FALSE)</f>
        <v>0</v>
      </c>
      <c r="K287" s="36">
        <f>VLOOKUP($H287,[1]EDA!$H$6:$BN$980,K$1,FALSE)</f>
        <v>0</v>
      </c>
      <c r="L287" s="36">
        <f>VLOOKUP($H287,[1]EDA!$H$6:$BN$980,L$1,FALSE)</f>
        <v>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34.333333333333336</v>
      </c>
      <c r="W287" s="10">
        <f t="shared" si="44"/>
        <v>0</v>
      </c>
      <c r="X287" s="106">
        <f t="shared" si="40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5"/>
        <v>0</v>
      </c>
      <c r="AM287" s="106">
        <f t="shared" si="41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6"/>
        <v>0</v>
      </c>
      <c r="BB287" s="106">
        <f t="shared" si="42"/>
        <v>0</v>
      </c>
      <c r="BC287" s="36">
        <f>VLOOKUP($H287,[4]IRA!$H$7:$CS$981,BC$1,FALSE)</f>
        <v>0</v>
      </c>
      <c r="BD287" s="36">
        <f>VLOOKUP($H287,[4]IRA!$H$7:$CS$981,BD$1,FALSE)</f>
        <v>0</v>
      </c>
      <c r="BE287" s="36">
        <f>VLOOKUP($H287,[4]IRA!$H$7:$CS$981,BE$1,FALSE)</f>
        <v>0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58.666666666666664</v>
      </c>
      <c r="BP287" s="10">
        <f t="shared" si="47"/>
        <v>0</v>
      </c>
      <c r="BQ287" s="106">
        <f t="shared" si="43"/>
        <v>0</v>
      </c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79"/>
      <c r="CX287" s="79"/>
      <c r="CY287" s="79"/>
      <c r="CZ287" s="79"/>
      <c r="DA287" s="79"/>
      <c r="DB287" s="79"/>
      <c r="DC287" s="79"/>
      <c r="DD287" s="79"/>
      <c r="DE287" s="79"/>
      <c r="DF287" s="79"/>
      <c r="DG287" s="79"/>
      <c r="DH287" s="79"/>
      <c r="DI287" s="79"/>
      <c r="DJ287" s="79"/>
      <c r="DK287" s="79"/>
      <c r="DL287" s="79"/>
      <c r="DM287" s="79"/>
      <c r="DN287" s="79"/>
    </row>
    <row r="288" spans="1:118" s="80" customFormat="1" ht="10.199999999999999" x14ac:dyDescent="0.2">
      <c r="A288" s="91" t="s">
        <v>8</v>
      </c>
      <c r="B288" s="91" t="s">
        <v>142</v>
      </c>
      <c r="C288" s="92">
        <v>400</v>
      </c>
      <c r="D288" s="91" t="s">
        <v>823</v>
      </c>
      <c r="E288" s="91" t="s">
        <v>8</v>
      </c>
      <c r="F288" s="91" t="s">
        <v>224</v>
      </c>
      <c r="G288" s="93" t="s">
        <v>550</v>
      </c>
      <c r="H288" s="97">
        <v>142</v>
      </c>
      <c r="I288" s="96" t="s">
        <v>151</v>
      </c>
      <c r="J288" s="37">
        <f>VLOOKUP($H288,[1]EDA!$H$6:$BN$980,J$1,FALSE)</f>
        <v>0</v>
      </c>
      <c r="K288" s="36">
        <f>VLOOKUP($H288,[1]EDA!$H$6:$BN$980,K$1,FALSE)</f>
        <v>0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17.666666666666668</v>
      </c>
      <c r="W288" s="10">
        <f t="shared" si="44"/>
        <v>0</v>
      </c>
      <c r="X288" s="106">
        <f t="shared" si="40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5"/>
        <v>0</v>
      </c>
      <c r="AM288" s="106">
        <f t="shared" si="41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6"/>
        <v>0</v>
      </c>
      <c r="BB288" s="106">
        <f t="shared" si="42"/>
        <v>0</v>
      </c>
      <c r="BC288" s="36">
        <f>VLOOKUP($H288,[4]IRA!$H$7:$CS$981,BC$1,FALSE)</f>
        <v>0</v>
      </c>
      <c r="BD288" s="36">
        <f>VLOOKUP($H288,[4]IRA!$H$7:$CS$981,BD$1,FALSE)</f>
        <v>0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66.333333333333329</v>
      </c>
      <c r="BP288" s="10">
        <f t="shared" si="47"/>
        <v>0</v>
      </c>
      <c r="BQ288" s="106">
        <f t="shared" si="43"/>
        <v>0</v>
      </c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79"/>
      <c r="CX288" s="79"/>
      <c r="CY288" s="79"/>
      <c r="CZ288" s="79"/>
      <c r="DA288" s="79"/>
      <c r="DB288" s="79"/>
      <c r="DC288" s="79"/>
      <c r="DD288" s="79"/>
      <c r="DE288" s="79"/>
      <c r="DF288" s="79"/>
      <c r="DG288" s="79"/>
      <c r="DH288" s="79"/>
      <c r="DI288" s="79"/>
      <c r="DJ288" s="79"/>
      <c r="DK288" s="79"/>
      <c r="DL288" s="79"/>
      <c r="DM288" s="79"/>
      <c r="DN288" s="79"/>
    </row>
    <row r="289" spans="1:118" s="80" customFormat="1" ht="10.199999999999999" x14ac:dyDescent="0.2">
      <c r="A289" s="91" t="s">
        <v>8</v>
      </c>
      <c r="B289" s="91" t="s">
        <v>142</v>
      </c>
      <c r="C289" s="92">
        <v>400</v>
      </c>
      <c r="D289" s="91" t="s">
        <v>823</v>
      </c>
      <c r="E289" s="91" t="s">
        <v>8</v>
      </c>
      <c r="F289" s="91" t="s">
        <v>224</v>
      </c>
      <c r="G289" s="93" t="s">
        <v>550</v>
      </c>
      <c r="H289" s="97">
        <v>144</v>
      </c>
      <c r="I289" s="96" t="s">
        <v>149</v>
      </c>
      <c r="J289" s="37">
        <f>VLOOKUP($H289,[1]EDA!$H$6:$BN$980,J$1,FALSE)</f>
        <v>0</v>
      </c>
      <c r="K289" s="36">
        <f>VLOOKUP($H289,[1]EDA!$H$6:$BN$980,K$1,FALSE)</f>
        <v>0</v>
      </c>
      <c r="L289" s="36">
        <f>VLOOKUP($H289,[1]EDA!$H$6:$BN$980,L$1,FALSE)</f>
        <v>0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51</v>
      </c>
      <c r="W289" s="10">
        <f t="shared" si="44"/>
        <v>0</v>
      </c>
      <c r="X289" s="106">
        <f t="shared" si="40"/>
        <v>0</v>
      </c>
      <c r="Y289" s="36">
        <f>VLOOKUP($H289,[2]EDA!$H$6:$AY$980,Y$1,FALSE)</f>
        <v>0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0.66666666666666663</v>
      </c>
      <c r="AL289" s="39">
        <f t="shared" si="45"/>
        <v>0</v>
      </c>
      <c r="AM289" s="106">
        <f t="shared" si="41"/>
        <v>0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6"/>
        <v>0</v>
      </c>
      <c r="BB289" s="106">
        <f t="shared" si="42"/>
        <v>0</v>
      </c>
      <c r="BC289" s="36">
        <f>VLOOKUP($H289,[4]IRA!$H$7:$CS$981,BC$1,FALSE)</f>
        <v>0</v>
      </c>
      <c r="BD289" s="36">
        <f>VLOOKUP($H289,[4]IRA!$H$7:$CS$981,BD$1,FALSE)</f>
        <v>0</v>
      </c>
      <c r="BE289" s="36">
        <f>VLOOKUP($H289,[4]IRA!$H$7:$CS$981,BE$1,FALSE)</f>
        <v>0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82.999999999999986</v>
      </c>
      <c r="BP289" s="10">
        <f t="shared" si="47"/>
        <v>0</v>
      </c>
      <c r="BQ289" s="106">
        <f t="shared" si="43"/>
        <v>0</v>
      </c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  <c r="CW289" s="79"/>
      <c r="CX289" s="79"/>
      <c r="CY289" s="79"/>
      <c r="CZ289" s="79"/>
      <c r="DA289" s="79"/>
      <c r="DB289" s="79"/>
      <c r="DC289" s="79"/>
      <c r="DD289" s="79"/>
      <c r="DE289" s="79"/>
      <c r="DF289" s="79"/>
      <c r="DG289" s="79"/>
      <c r="DH289" s="79"/>
      <c r="DI289" s="79"/>
      <c r="DJ289" s="79"/>
      <c r="DK289" s="79"/>
      <c r="DL289" s="79"/>
      <c r="DM289" s="79"/>
      <c r="DN289" s="79"/>
    </row>
    <row r="290" spans="1:118" s="80" customFormat="1" ht="10.199999999999999" x14ac:dyDescent="0.2">
      <c r="A290" s="91" t="s">
        <v>8</v>
      </c>
      <c r="B290" s="91" t="s">
        <v>142</v>
      </c>
      <c r="C290" s="92">
        <v>400</v>
      </c>
      <c r="D290" s="91" t="s">
        <v>823</v>
      </c>
      <c r="E290" s="91" t="s">
        <v>8</v>
      </c>
      <c r="F290" s="91" t="s">
        <v>224</v>
      </c>
      <c r="G290" s="93" t="s">
        <v>550</v>
      </c>
      <c r="H290" s="97">
        <v>143</v>
      </c>
      <c r="I290" s="96" t="s">
        <v>146</v>
      </c>
      <c r="J290" s="37">
        <f>VLOOKUP($H290,[1]EDA!$H$6:$BN$980,J$1,FALSE)</f>
        <v>0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39.666666666666671</v>
      </c>
      <c r="W290" s="10">
        <f t="shared" si="44"/>
        <v>0</v>
      </c>
      <c r="X290" s="106">
        <f t="shared" si="40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0.66666666666666663</v>
      </c>
      <c r="AL290" s="39">
        <f t="shared" si="45"/>
        <v>0</v>
      </c>
      <c r="AM290" s="106">
        <f t="shared" si="41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6"/>
        <v>0</v>
      </c>
      <c r="BB290" s="106">
        <f t="shared" si="42"/>
        <v>0</v>
      </c>
      <c r="BC290" s="36">
        <f>VLOOKUP($H290,[4]IRA!$H$7:$CS$981,BC$1,FALSE)</f>
        <v>0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55.333333333333336</v>
      </c>
      <c r="BP290" s="10">
        <f t="shared" si="47"/>
        <v>0</v>
      </c>
      <c r="BQ290" s="106">
        <f t="shared" si="43"/>
        <v>0</v>
      </c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  <c r="CW290" s="79"/>
      <c r="CX290" s="79"/>
      <c r="CY290" s="79"/>
      <c r="CZ290" s="79"/>
      <c r="DA290" s="79"/>
      <c r="DB290" s="79"/>
      <c r="DC290" s="79"/>
      <c r="DD290" s="79"/>
      <c r="DE290" s="79"/>
      <c r="DF290" s="79"/>
      <c r="DG290" s="79"/>
      <c r="DH290" s="79"/>
      <c r="DI290" s="79"/>
      <c r="DJ290" s="79"/>
      <c r="DK290" s="79"/>
      <c r="DL290" s="79"/>
      <c r="DM290" s="79"/>
      <c r="DN290" s="79"/>
    </row>
    <row r="291" spans="1:118" s="80" customFormat="1" ht="10.199999999999999" x14ac:dyDescent="0.2">
      <c r="A291" s="91" t="s">
        <v>8</v>
      </c>
      <c r="B291" s="91" t="s">
        <v>69</v>
      </c>
      <c r="C291" s="92">
        <v>400</v>
      </c>
      <c r="D291" s="91" t="s">
        <v>823</v>
      </c>
      <c r="E291" s="91" t="s">
        <v>8</v>
      </c>
      <c r="F291" s="91" t="s">
        <v>420</v>
      </c>
      <c r="G291" s="93" t="s">
        <v>549</v>
      </c>
      <c r="H291" s="97">
        <v>135</v>
      </c>
      <c r="I291" s="96" t="s">
        <v>68</v>
      </c>
      <c r="J291" s="37">
        <f>VLOOKUP($H291,[1]EDA!$H$6:$BN$980,J$1,FALSE)</f>
        <v>0</v>
      </c>
      <c r="K291" s="36">
        <f>VLOOKUP($H291,[1]EDA!$H$6:$BN$980,K$1,FALSE)</f>
        <v>3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123.66666666666666</v>
      </c>
      <c r="W291" s="10">
        <f t="shared" si="44"/>
        <v>3</v>
      </c>
      <c r="X291" s="106">
        <f t="shared" si="40"/>
        <v>2.4258760107816713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0.66666666666666663</v>
      </c>
      <c r="AL291" s="39">
        <f t="shared" si="45"/>
        <v>0</v>
      </c>
      <c r="AM291" s="106">
        <f t="shared" si="41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6"/>
        <v>0</v>
      </c>
      <c r="BB291" s="106">
        <f t="shared" si="42"/>
        <v>0</v>
      </c>
      <c r="BC291" s="36">
        <f>VLOOKUP($H291,[4]IRA!$H$7:$CS$981,BC$1,FALSE)</f>
        <v>1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371.99999999999994</v>
      </c>
      <c r="BP291" s="10">
        <f t="shared" si="47"/>
        <v>3</v>
      </c>
      <c r="BQ291" s="106">
        <f t="shared" si="43"/>
        <v>0.80645161290322598</v>
      </c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</row>
    <row r="292" spans="1:118" s="80" customFormat="1" ht="10.199999999999999" x14ac:dyDescent="0.2">
      <c r="A292" s="91" t="s">
        <v>8</v>
      </c>
      <c r="B292" s="91" t="s">
        <v>69</v>
      </c>
      <c r="C292" s="92">
        <v>400</v>
      </c>
      <c r="D292" s="91" t="s">
        <v>823</v>
      </c>
      <c r="E292" s="91" t="s">
        <v>8</v>
      </c>
      <c r="F292" s="91" t="s">
        <v>420</v>
      </c>
      <c r="G292" s="93" t="s">
        <v>550</v>
      </c>
      <c r="H292" s="97">
        <v>134</v>
      </c>
      <c r="I292" s="96" t="s">
        <v>70</v>
      </c>
      <c r="J292" s="37">
        <f>VLOOKUP($H292,[1]EDA!$H$6:$BN$980,J$1,FALSE)</f>
        <v>0</v>
      </c>
      <c r="K292" s="36">
        <f>VLOOKUP($H292,[1]EDA!$H$6:$BN$980,K$1,FALSE)</f>
        <v>4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44.333333333333336</v>
      </c>
      <c r="W292" s="10">
        <f t="shared" si="44"/>
        <v>4</v>
      </c>
      <c r="X292" s="106">
        <f t="shared" si="40"/>
        <v>9.0225563909774422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5"/>
        <v>0</v>
      </c>
      <c r="AM292" s="106">
        <f t="shared" si="41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6"/>
        <v>0</v>
      </c>
      <c r="BB292" s="106">
        <f t="shared" si="42"/>
        <v>0</v>
      </c>
      <c r="BC292" s="36">
        <f>VLOOKUP($H292,[4]IRA!$H$7:$CS$981,BC$1,FALSE)</f>
        <v>2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76.333333333333329</v>
      </c>
      <c r="BP292" s="10">
        <f t="shared" si="47"/>
        <v>2</v>
      </c>
      <c r="BQ292" s="106">
        <f t="shared" si="43"/>
        <v>2.6200873362445418</v>
      </c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  <c r="DB292" s="79"/>
      <c r="DC292" s="79"/>
      <c r="DD292" s="79"/>
      <c r="DE292" s="79"/>
      <c r="DF292" s="79"/>
      <c r="DG292" s="79"/>
      <c r="DH292" s="79"/>
      <c r="DI292" s="79"/>
      <c r="DJ292" s="79"/>
      <c r="DK292" s="79"/>
      <c r="DL292" s="79"/>
      <c r="DM292" s="79"/>
      <c r="DN292" s="79"/>
    </row>
    <row r="293" spans="1:118" s="80" customFormat="1" ht="10.199999999999999" x14ac:dyDescent="0.2">
      <c r="A293" s="91" t="s">
        <v>8</v>
      </c>
      <c r="B293" s="91" t="s">
        <v>312</v>
      </c>
      <c r="C293" s="92">
        <v>400</v>
      </c>
      <c r="D293" s="91" t="s">
        <v>823</v>
      </c>
      <c r="E293" s="91" t="s">
        <v>8</v>
      </c>
      <c r="F293" s="91" t="s">
        <v>420</v>
      </c>
      <c r="G293" s="93" t="s">
        <v>550</v>
      </c>
      <c r="H293" s="97">
        <v>160</v>
      </c>
      <c r="I293" s="96" t="s">
        <v>311</v>
      </c>
      <c r="J293" s="37">
        <f>VLOOKUP($H293,[1]EDA!$H$6:$BN$980,J$1,FALSE)</f>
        <v>0</v>
      </c>
      <c r="K293" s="36">
        <f>VLOOKUP($H293,[1]EDA!$H$6:$BN$980,K$1,FALSE)</f>
        <v>0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44.666666666666664</v>
      </c>
      <c r="W293" s="10">
        <f t="shared" si="44"/>
        <v>0</v>
      </c>
      <c r="X293" s="106">
        <f t="shared" si="40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5"/>
        <v>0</v>
      </c>
      <c r="AM293" s="106">
        <f t="shared" si="41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6"/>
        <v>0</v>
      </c>
      <c r="BB293" s="106">
        <f t="shared" si="42"/>
        <v>0</v>
      </c>
      <c r="BC293" s="36">
        <f>VLOOKUP($H293,[4]IRA!$H$7:$CS$981,BC$1,FALSE)</f>
        <v>0</v>
      </c>
      <c r="BD293" s="36">
        <f>VLOOKUP($H293,[4]IRA!$H$7:$CS$981,BD$1,FALSE)</f>
        <v>0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13</v>
      </c>
      <c r="BP293" s="10">
        <f t="shared" si="47"/>
        <v>0</v>
      </c>
      <c r="BQ293" s="106">
        <f t="shared" si="43"/>
        <v>0</v>
      </c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</row>
    <row r="294" spans="1:118" s="80" customFormat="1" ht="10.199999999999999" x14ac:dyDescent="0.2">
      <c r="A294" s="91" t="s">
        <v>8</v>
      </c>
      <c r="B294" s="91" t="s">
        <v>69</v>
      </c>
      <c r="C294" s="92">
        <v>400</v>
      </c>
      <c r="D294" s="91" t="s">
        <v>823</v>
      </c>
      <c r="E294" s="91" t="s">
        <v>8</v>
      </c>
      <c r="F294" s="91" t="s">
        <v>420</v>
      </c>
      <c r="G294" s="93" t="s">
        <v>550</v>
      </c>
      <c r="H294" s="97">
        <v>28768</v>
      </c>
      <c r="I294" s="96" t="s">
        <v>901</v>
      </c>
      <c r="J294" s="37">
        <f>VLOOKUP($H294,[1]EDA!$H$6:$BN$980,J$1,FALSE)</f>
        <v>0</v>
      </c>
      <c r="K294" s="36">
        <f>VLOOKUP($H294,[1]EDA!$H$6:$BN$980,K$1,FALSE)</f>
        <v>0</v>
      </c>
      <c r="L294" s="36">
        <f>VLOOKUP($H294,[1]EDA!$H$6:$BN$980,L$1,FALSE)</f>
        <v>0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35.333333333333336</v>
      </c>
      <c r="W294" s="10">
        <f t="shared" si="44"/>
        <v>0</v>
      </c>
      <c r="X294" s="106">
        <f t="shared" si="40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5"/>
        <v>0</v>
      </c>
      <c r="AM294" s="106">
        <f t="shared" si="41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6"/>
        <v>0</v>
      </c>
      <c r="BB294" s="106">
        <f t="shared" si="42"/>
        <v>0</v>
      </c>
      <c r="BC294" s="36">
        <f>VLOOKUP($H294,[4]IRA!$H$7:$CS$981,BC$1,FALSE)</f>
        <v>0</v>
      </c>
      <c r="BD294" s="36">
        <f>VLOOKUP($H294,[4]IRA!$H$7:$CS$981,BD$1,FALSE)</f>
        <v>0</v>
      </c>
      <c r="BE294" s="36">
        <f>VLOOKUP($H294,[4]IRA!$H$7:$CS$981,BE$1,FALSE)</f>
        <v>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57.333333333333329</v>
      </c>
      <c r="BP294" s="10">
        <f t="shared" si="47"/>
        <v>0</v>
      </c>
      <c r="BQ294" s="106">
        <f t="shared" si="43"/>
        <v>0</v>
      </c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  <c r="CW294" s="79"/>
      <c r="CX294" s="79"/>
      <c r="CY294" s="79"/>
      <c r="CZ294" s="79"/>
      <c r="DA294" s="79"/>
      <c r="DB294" s="79"/>
      <c r="DC294" s="79"/>
      <c r="DD294" s="79"/>
      <c r="DE294" s="79"/>
      <c r="DF294" s="79"/>
      <c r="DG294" s="79"/>
      <c r="DH294" s="79"/>
      <c r="DI294" s="79"/>
      <c r="DJ294" s="79"/>
      <c r="DK294" s="79"/>
      <c r="DL294" s="79"/>
      <c r="DM294" s="79"/>
      <c r="DN294" s="79"/>
    </row>
    <row r="295" spans="1:118" s="80" customFormat="1" ht="10.199999999999999" x14ac:dyDescent="0.2">
      <c r="A295" s="91" t="s">
        <v>8</v>
      </c>
      <c r="B295" s="91" t="s">
        <v>55</v>
      </c>
      <c r="C295" s="92">
        <v>400</v>
      </c>
      <c r="D295" s="91" t="s">
        <v>823</v>
      </c>
      <c r="E295" s="91" t="s">
        <v>8</v>
      </c>
      <c r="F295" s="91" t="s">
        <v>420</v>
      </c>
      <c r="G295" s="93" t="s">
        <v>549</v>
      </c>
      <c r="H295" s="97">
        <v>132</v>
      </c>
      <c r="I295" s="96" t="s">
        <v>54</v>
      </c>
      <c r="J295" s="37">
        <f>VLOOKUP($H295,[1]EDA!$H$6:$BN$980,J$1,FALSE)</f>
        <v>5</v>
      </c>
      <c r="K295" s="36">
        <f>VLOOKUP($H295,[1]EDA!$H$6:$BN$980,K$1,FALSE)</f>
        <v>14</v>
      </c>
      <c r="L295" s="36">
        <f>VLOOKUP($H295,[1]EDA!$H$6:$BN$980,L$1,FALSE)</f>
        <v>0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89.000000000000014</v>
      </c>
      <c r="W295" s="10">
        <f t="shared" si="44"/>
        <v>19</v>
      </c>
      <c r="X295" s="106">
        <f t="shared" si="40"/>
        <v>21.348314606741571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5"/>
        <v>0</v>
      </c>
      <c r="AM295" s="106">
        <f t="shared" si="41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6"/>
        <v>0</v>
      </c>
      <c r="BB295" s="106">
        <f t="shared" si="42"/>
        <v>0</v>
      </c>
      <c r="BC295" s="36">
        <f>VLOOKUP($H295,[4]IRA!$H$7:$CS$981,BC$1,FALSE)</f>
        <v>11</v>
      </c>
      <c r="BD295" s="36">
        <f>VLOOKUP($H295,[4]IRA!$H$7:$CS$981,BD$1,FALSE)</f>
        <v>14</v>
      </c>
      <c r="BE295" s="36">
        <f>VLOOKUP($H295,[4]IRA!$H$7:$CS$981,BE$1,FALSE)</f>
        <v>0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206.33333333333331</v>
      </c>
      <c r="BP295" s="10">
        <f t="shared" si="47"/>
        <v>25</v>
      </c>
      <c r="BQ295" s="106">
        <f t="shared" si="43"/>
        <v>12.11631663974152</v>
      </c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  <c r="CW295" s="79"/>
      <c r="CX295" s="79"/>
      <c r="CY295" s="79"/>
      <c r="CZ295" s="79"/>
      <c r="DA295" s="79"/>
      <c r="DB295" s="79"/>
      <c r="DC295" s="79"/>
      <c r="DD295" s="79"/>
      <c r="DE295" s="79"/>
      <c r="DF295" s="79"/>
      <c r="DG295" s="79"/>
      <c r="DH295" s="79"/>
      <c r="DI295" s="79"/>
      <c r="DJ295" s="79"/>
      <c r="DK295" s="79"/>
      <c r="DL295" s="79"/>
      <c r="DM295" s="79"/>
      <c r="DN295" s="79"/>
    </row>
    <row r="296" spans="1:118" s="80" customFormat="1" ht="10.199999999999999" x14ac:dyDescent="0.2">
      <c r="A296" s="91" t="s">
        <v>8</v>
      </c>
      <c r="B296" s="91" t="s">
        <v>55</v>
      </c>
      <c r="C296" s="92">
        <v>400</v>
      </c>
      <c r="D296" s="91" t="s">
        <v>823</v>
      </c>
      <c r="E296" s="91" t="s">
        <v>8</v>
      </c>
      <c r="F296" s="91" t="s">
        <v>420</v>
      </c>
      <c r="G296" s="93" t="s">
        <v>550</v>
      </c>
      <c r="H296" s="97">
        <v>133</v>
      </c>
      <c r="I296" s="96" t="s">
        <v>56</v>
      </c>
      <c r="J296" s="37">
        <f>VLOOKUP($H296,[1]EDA!$H$6:$BN$980,J$1,FALSE)</f>
        <v>0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24.333333333333332</v>
      </c>
      <c r="W296" s="10">
        <f t="shared" si="44"/>
        <v>0</v>
      </c>
      <c r="X296" s="106">
        <f t="shared" si="40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5"/>
        <v>0</v>
      </c>
      <c r="AM296" s="106">
        <f t="shared" si="41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6"/>
        <v>0</v>
      </c>
      <c r="BB296" s="106">
        <f t="shared" si="42"/>
        <v>0</v>
      </c>
      <c r="BC296" s="36">
        <f>VLOOKUP($H296,[4]IRA!$H$7:$CS$981,BC$1,FALSE)</f>
        <v>0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47.666666666666671</v>
      </c>
      <c r="BP296" s="10">
        <f t="shared" si="47"/>
        <v>0</v>
      </c>
      <c r="BQ296" s="106">
        <f t="shared" si="43"/>
        <v>0</v>
      </c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  <c r="CW296" s="79"/>
      <c r="CX296" s="79"/>
      <c r="CY296" s="79"/>
      <c r="CZ296" s="79"/>
      <c r="DA296" s="79"/>
      <c r="DB296" s="79"/>
      <c r="DC296" s="79"/>
      <c r="DD296" s="79"/>
      <c r="DE296" s="79"/>
      <c r="DF296" s="79"/>
      <c r="DG296" s="79"/>
      <c r="DH296" s="79"/>
      <c r="DI296" s="79"/>
      <c r="DJ296" s="79"/>
      <c r="DK296" s="79"/>
      <c r="DL296" s="79"/>
      <c r="DM296" s="79"/>
      <c r="DN296" s="79"/>
    </row>
    <row r="297" spans="1:118" s="80" customFormat="1" ht="10.199999999999999" x14ac:dyDescent="0.2">
      <c r="A297" s="91" t="s">
        <v>434</v>
      </c>
      <c r="B297" s="91" t="s">
        <v>377</v>
      </c>
      <c r="C297" s="92">
        <v>401</v>
      </c>
      <c r="D297" s="91" t="s">
        <v>377</v>
      </c>
      <c r="E297" s="91" t="s">
        <v>434</v>
      </c>
      <c r="F297" s="91" t="s">
        <v>377</v>
      </c>
      <c r="G297" s="93" t="s">
        <v>549</v>
      </c>
      <c r="H297" s="94">
        <v>211</v>
      </c>
      <c r="I297" s="96" t="s">
        <v>391</v>
      </c>
      <c r="J297" s="37">
        <f>VLOOKUP($H297,[1]EDA!$H$6:$BN$980,J$1,FALSE)</f>
        <v>7</v>
      </c>
      <c r="K297" s="36">
        <f>VLOOKUP($H297,[1]EDA!$H$6:$BN$980,K$1,FALSE)</f>
        <v>7</v>
      </c>
      <c r="L297" s="36">
        <f>VLOOKUP($H297,[1]EDA!$H$6:$BN$980,L$1,FALSE)</f>
        <v>2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161.33333333333334</v>
      </c>
      <c r="W297" s="10">
        <f t="shared" si="44"/>
        <v>16</v>
      </c>
      <c r="X297" s="106">
        <f t="shared" si="40"/>
        <v>9.9173553719008254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3.6666666666666665</v>
      </c>
      <c r="AL297" s="39">
        <f t="shared" si="45"/>
        <v>0</v>
      </c>
      <c r="AM297" s="106">
        <f t="shared" si="41"/>
        <v>0</v>
      </c>
      <c r="AN297" s="36">
        <f>VLOOKUP($H297,[3]IRA!$H$6:$BN$980,AN$1,FALSE)</f>
        <v>0</v>
      </c>
      <c r="AO297" s="36">
        <f>VLOOKUP($H297,[3]IRA!$H$6:$BN$980,AO$1,FALSE)</f>
        <v>6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6"/>
        <v>6</v>
      </c>
      <c r="BB297" s="106">
        <f t="shared" si="42"/>
        <v>0</v>
      </c>
      <c r="BC297" s="36">
        <f>VLOOKUP($H297,[4]IRA!$H$7:$CS$981,BC$1,FALSE)</f>
        <v>30</v>
      </c>
      <c r="BD297" s="36">
        <f>VLOOKUP($H297,[4]IRA!$H$7:$CS$981,BD$1,FALSE)</f>
        <v>33</v>
      </c>
      <c r="BE297" s="36">
        <f>VLOOKUP($H297,[4]IRA!$H$7:$CS$981,BE$1,FALSE)</f>
        <v>2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547</v>
      </c>
      <c r="BP297" s="10">
        <f t="shared" si="47"/>
        <v>65</v>
      </c>
      <c r="BQ297" s="106">
        <f t="shared" si="43"/>
        <v>11.882998171846435</v>
      </c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  <c r="CW297" s="79"/>
      <c r="CX297" s="79"/>
      <c r="CY297" s="79"/>
      <c r="CZ297" s="79"/>
      <c r="DA297" s="79"/>
      <c r="DB297" s="79"/>
      <c r="DC297" s="79"/>
      <c r="DD297" s="79"/>
      <c r="DE297" s="79"/>
      <c r="DF297" s="79"/>
      <c r="DG297" s="79"/>
      <c r="DH297" s="79"/>
      <c r="DI297" s="79"/>
      <c r="DJ297" s="79"/>
      <c r="DK297" s="79"/>
      <c r="DL297" s="79"/>
      <c r="DM297" s="79"/>
      <c r="DN297" s="79"/>
    </row>
    <row r="298" spans="1:118" s="80" customFormat="1" ht="10.199999999999999" x14ac:dyDescent="0.2">
      <c r="A298" s="91" t="s">
        <v>434</v>
      </c>
      <c r="B298" s="91" t="s">
        <v>377</v>
      </c>
      <c r="C298" s="92">
        <v>401</v>
      </c>
      <c r="D298" s="91" t="s">
        <v>377</v>
      </c>
      <c r="E298" s="91" t="s">
        <v>434</v>
      </c>
      <c r="F298" s="91" t="s">
        <v>377</v>
      </c>
      <c r="G298" s="93" t="s">
        <v>549</v>
      </c>
      <c r="H298" s="94">
        <v>7325</v>
      </c>
      <c r="I298" s="96" t="s">
        <v>379</v>
      </c>
      <c r="J298" s="37">
        <f>VLOOKUP($H298,[1]EDA!$H$6:$BN$980,J$1,FALSE)</f>
        <v>17</v>
      </c>
      <c r="K298" s="36">
        <f>VLOOKUP($H298,[1]EDA!$H$6:$BN$980,K$1,FALSE)</f>
        <v>8</v>
      </c>
      <c r="L298" s="36">
        <f>VLOOKUP($H298,[1]EDA!$H$6:$BN$980,L$1,FALSE)</f>
        <v>0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209.33333333333334</v>
      </c>
      <c r="W298" s="10">
        <f t="shared" si="44"/>
        <v>25</v>
      </c>
      <c r="X298" s="106">
        <f t="shared" si="40"/>
        <v>11.942675159235669</v>
      </c>
      <c r="Y298" s="36">
        <f>VLOOKUP($H298,[2]EDA!$H$6:$AY$980,Y$1,FALSE)</f>
        <v>0</v>
      </c>
      <c r="Z298" s="36">
        <f>VLOOKUP($H298,[2]EDA!$H$6:$AY$980,Z$1,FALSE)</f>
        <v>2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22.666666666666668</v>
      </c>
      <c r="AL298" s="39">
        <f t="shared" si="45"/>
        <v>2</v>
      </c>
      <c r="AM298" s="106">
        <f t="shared" si="41"/>
        <v>8.8235294117647047</v>
      </c>
      <c r="AN298" s="36">
        <f>VLOOKUP($H298,[3]IRA!$H$6:$BN$980,AN$1,FALSE)</f>
        <v>1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6"/>
        <v>1</v>
      </c>
      <c r="BB298" s="106">
        <f t="shared" si="42"/>
        <v>0</v>
      </c>
      <c r="BC298" s="36">
        <f>VLOOKUP($H298,[4]IRA!$H$7:$CS$981,BC$1,FALSE)</f>
        <v>52</v>
      </c>
      <c r="BD298" s="36">
        <f>VLOOKUP($H298,[4]IRA!$H$7:$CS$981,BD$1,FALSE)</f>
        <v>42</v>
      </c>
      <c r="BE298" s="36">
        <f>VLOOKUP($H298,[4]IRA!$H$7:$CS$981,BE$1,FALSE)</f>
        <v>0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584.66666666666663</v>
      </c>
      <c r="BP298" s="10">
        <f t="shared" si="47"/>
        <v>94</v>
      </c>
      <c r="BQ298" s="106">
        <f t="shared" si="43"/>
        <v>16.077537058152792</v>
      </c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  <c r="CW298" s="79"/>
      <c r="CX298" s="79"/>
      <c r="CY298" s="79"/>
      <c r="CZ298" s="79"/>
      <c r="DA298" s="79"/>
      <c r="DB298" s="79"/>
      <c r="DC298" s="79"/>
      <c r="DD298" s="79"/>
      <c r="DE298" s="79"/>
      <c r="DF298" s="79"/>
      <c r="DG298" s="79"/>
      <c r="DH298" s="79"/>
      <c r="DI298" s="79"/>
      <c r="DJ298" s="79"/>
      <c r="DK298" s="79"/>
      <c r="DL298" s="79"/>
      <c r="DM298" s="79"/>
      <c r="DN298" s="79"/>
    </row>
    <row r="299" spans="1:118" s="80" customFormat="1" ht="20.399999999999999" x14ac:dyDescent="0.2">
      <c r="A299" s="91" t="s">
        <v>434</v>
      </c>
      <c r="B299" s="91" t="s">
        <v>377</v>
      </c>
      <c r="C299" s="92">
        <v>401</v>
      </c>
      <c r="D299" s="91" t="s">
        <v>377</v>
      </c>
      <c r="E299" s="91" t="s">
        <v>434</v>
      </c>
      <c r="F299" s="91" t="s">
        <v>377</v>
      </c>
      <c r="G299" s="93" t="s">
        <v>549</v>
      </c>
      <c r="H299" s="94">
        <v>27540</v>
      </c>
      <c r="I299" s="98" t="s">
        <v>902</v>
      </c>
      <c r="J299" s="37">
        <f>VLOOKUP($H299,[1]EDA!$H$6:$BN$980,J$1,FALSE)</f>
        <v>0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0</v>
      </c>
      <c r="X299" s="106">
        <f t="shared" si="40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5"/>
        <v>0</v>
      </c>
      <c r="AM299" s="106">
        <f t="shared" si="41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6"/>
        <v>0</v>
      </c>
      <c r="BB299" s="106">
        <f t="shared" si="42"/>
        <v>0</v>
      </c>
      <c r="BC299" s="36">
        <f>VLOOKUP($H299,[4]IRA!$H$7:$CS$981,BC$1,FALSE)</f>
        <v>0</v>
      </c>
      <c r="BD299" s="36">
        <f>VLOOKUP($H299,[4]IRA!$H$7:$CS$981,BD$1,FALSE)</f>
        <v>0</v>
      </c>
      <c r="BE299" s="36">
        <f>VLOOKUP($H299,[4]IRA!$H$7:$CS$981,BE$1,FALSE)</f>
        <v>0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1</v>
      </c>
      <c r="BP299" s="10">
        <f t="shared" si="47"/>
        <v>0</v>
      </c>
      <c r="BQ299" s="106">
        <f t="shared" si="43"/>
        <v>0</v>
      </c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  <c r="DB299" s="79"/>
      <c r="DC299" s="79"/>
      <c r="DD299" s="79"/>
      <c r="DE299" s="79"/>
      <c r="DF299" s="79"/>
      <c r="DG299" s="79"/>
      <c r="DH299" s="79"/>
      <c r="DI299" s="79"/>
      <c r="DJ299" s="79"/>
      <c r="DK299" s="79"/>
      <c r="DL299" s="79"/>
      <c r="DM299" s="79"/>
      <c r="DN299" s="79"/>
    </row>
    <row r="300" spans="1:118" s="80" customFormat="1" ht="10.199999999999999" x14ac:dyDescent="0.2">
      <c r="A300" s="91" t="s">
        <v>434</v>
      </c>
      <c r="B300" s="91" t="s">
        <v>377</v>
      </c>
      <c r="C300" s="92">
        <v>401</v>
      </c>
      <c r="D300" s="91" t="s">
        <v>377</v>
      </c>
      <c r="E300" s="91" t="s">
        <v>434</v>
      </c>
      <c r="F300" s="91" t="s">
        <v>377</v>
      </c>
      <c r="G300" s="93" t="s">
        <v>550</v>
      </c>
      <c r="H300" s="94">
        <v>27447</v>
      </c>
      <c r="I300" s="98" t="s">
        <v>903</v>
      </c>
      <c r="J300" s="37">
        <f>VLOOKUP($H300,[1]EDA!$H$6:$BN$980,J$1,FALSE)</f>
        <v>0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14</v>
      </c>
      <c r="W300" s="10">
        <f t="shared" si="44"/>
        <v>0</v>
      </c>
      <c r="X300" s="106">
        <f t="shared" si="40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5"/>
        <v>0</v>
      </c>
      <c r="AM300" s="106">
        <f t="shared" si="41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6"/>
        <v>0</v>
      </c>
      <c r="BB300" s="106">
        <f t="shared" si="42"/>
        <v>0</v>
      </c>
      <c r="BC300" s="36">
        <f>VLOOKUP($H300,[4]IRA!$H$7:$CS$981,BC$1,FALSE)</f>
        <v>0</v>
      </c>
      <c r="BD300" s="36">
        <f>VLOOKUP($H300,[4]IRA!$H$7:$CS$981,BD$1,FALSE)</f>
        <v>3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45.666666666666671</v>
      </c>
      <c r="BP300" s="10">
        <f t="shared" si="47"/>
        <v>3</v>
      </c>
      <c r="BQ300" s="106">
        <f t="shared" si="43"/>
        <v>6.5693430656934293</v>
      </c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  <c r="CW300" s="79"/>
      <c r="CX300" s="79"/>
      <c r="CY300" s="79"/>
      <c r="CZ300" s="79"/>
      <c r="DA300" s="79"/>
      <c r="DB300" s="79"/>
      <c r="DC300" s="79"/>
      <c r="DD300" s="79"/>
      <c r="DE300" s="79"/>
      <c r="DF300" s="79"/>
      <c r="DG300" s="79"/>
      <c r="DH300" s="79"/>
      <c r="DI300" s="79"/>
      <c r="DJ300" s="79"/>
      <c r="DK300" s="79"/>
      <c r="DL300" s="79"/>
      <c r="DM300" s="79"/>
      <c r="DN300" s="79"/>
    </row>
    <row r="301" spans="1:118" s="80" customFormat="1" ht="10.199999999999999" x14ac:dyDescent="0.2">
      <c r="A301" s="91" t="s">
        <v>434</v>
      </c>
      <c r="B301" s="91" t="s">
        <v>377</v>
      </c>
      <c r="C301" s="92">
        <v>401</v>
      </c>
      <c r="D301" s="91" t="s">
        <v>377</v>
      </c>
      <c r="E301" s="91" t="s">
        <v>434</v>
      </c>
      <c r="F301" s="91" t="s">
        <v>377</v>
      </c>
      <c r="G301" s="93" t="s">
        <v>550</v>
      </c>
      <c r="H301" s="94">
        <v>213</v>
      </c>
      <c r="I301" s="96" t="s">
        <v>404</v>
      </c>
      <c r="J301" s="37">
        <f>VLOOKUP($H301,[1]EDA!$H$6:$BN$980,J$1,FALSE)</f>
        <v>0</v>
      </c>
      <c r="K301" s="36">
        <f>VLOOKUP($H301,[1]EDA!$H$6:$BN$980,K$1,FALSE)</f>
        <v>0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4.333333333333333</v>
      </c>
      <c r="W301" s="10">
        <f t="shared" si="44"/>
        <v>0</v>
      </c>
      <c r="X301" s="106">
        <f t="shared" si="40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1</v>
      </c>
      <c r="AL301" s="39">
        <f t="shared" si="45"/>
        <v>0</v>
      </c>
      <c r="AM301" s="106">
        <f t="shared" si="41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6"/>
        <v>0</v>
      </c>
      <c r="BB301" s="106">
        <f t="shared" si="42"/>
        <v>0</v>
      </c>
      <c r="BC301" s="36">
        <f>VLOOKUP($H301,[4]IRA!$H$7:$CS$981,BC$1,FALSE)</f>
        <v>1</v>
      </c>
      <c r="BD301" s="36">
        <f>VLOOKUP($H301,[4]IRA!$H$7:$CS$981,BD$1,FALSE)</f>
        <v>1</v>
      </c>
      <c r="BE301" s="36">
        <f>VLOOKUP($H301,[4]IRA!$H$7:$CS$981,BE$1,FALSE)</f>
        <v>0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21.666666666666668</v>
      </c>
      <c r="BP301" s="10">
        <f t="shared" si="47"/>
        <v>2</v>
      </c>
      <c r="BQ301" s="106">
        <f t="shared" si="43"/>
        <v>9.2307692307692299</v>
      </c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  <c r="CW301" s="79"/>
      <c r="CX301" s="79"/>
      <c r="CY301" s="79"/>
      <c r="CZ301" s="79"/>
      <c r="DA301" s="79"/>
      <c r="DB301" s="79"/>
      <c r="DC301" s="79"/>
      <c r="DD301" s="79"/>
      <c r="DE301" s="79"/>
      <c r="DF301" s="79"/>
      <c r="DG301" s="79"/>
      <c r="DH301" s="79"/>
      <c r="DI301" s="79"/>
      <c r="DJ301" s="79"/>
      <c r="DK301" s="79"/>
      <c r="DL301" s="79"/>
      <c r="DM301" s="79"/>
      <c r="DN301" s="79"/>
    </row>
    <row r="302" spans="1:118" s="80" customFormat="1" ht="10.199999999999999" x14ac:dyDescent="0.2">
      <c r="A302" s="91" t="s">
        <v>434</v>
      </c>
      <c r="B302" s="91" t="s">
        <v>377</v>
      </c>
      <c r="C302" s="92">
        <v>401</v>
      </c>
      <c r="D302" s="91" t="s">
        <v>377</v>
      </c>
      <c r="E302" s="91" t="s">
        <v>434</v>
      </c>
      <c r="F302" s="91" t="s">
        <v>377</v>
      </c>
      <c r="G302" s="93" t="s">
        <v>549</v>
      </c>
      <c r="H302" s="94">
        <v>214</v>
      </c>
      <c r="I302" s="96" t="s">
        <v>904</v>
      </c>
      <c r="J302" s="37">
        <f>VLOOKUP($H302,[1]EDA!$H$6:$BN$980,J$1,FALSE)</f>
        <v>1</v>
      </c>
      <c r="K302" s="36">
        <f>VLOOKUP($H302,[1]EDA!$H$6:$BN$980,K$1,FALSE)</f>
        <v>1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33</v>
      </c>
      <c r="W302" s="10">
        <f t="shared" si="44"/>
        <v>2</v>
      </c>
      <c r="X302" s="106">
        <f t="shared" si="40"/>
        <v>6.0606060606060606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5"/>
        <v>0</v>
      </c>
      <c r="AM302" s="106">
        <f t="shared" si="41"/>
        <v>0</v>
      </c>
      <c r="AN302" s="36">
        <f>VLOOKUP($H302,[3]IRA!$H$6:$BN$980,AN$1,FALSE)</f>
        <v>1</v>
      </c>
      <c r="AO302" s="36">
        <f>VLOOKUP($H302,[3]IRA!$H$6:$BN$980,AO$1,FALSE)</f>
        <v>9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6"/>
        <v>10</v>
      </c>
      <c r="BB302" s="106">
        <f t="shared" si="42"/>
        <v>0</v>
      </c>
      <c r="BC302" s="36">
        <f>VLOOKUP($H302,[4]IRA!$H$7:$CS$981,BC$1,FALSE)</f>
        <v>1</v>
      </c>
      <c r="BD302" s="36">
        <f>VLOOKUP($H302,[4]IRA!$H$7:$CS$981,BD$1,FALSE)</f>
        <v>16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33</v>
      </c>
      <c r="BP302" s="10">
        <f t="shared" si="47"/>
        <v>17</v>
      </c>
      <c r="BQ302" s="106">
        <f t="shared" si="43"/>
        <v>51.515151515151516</v>
      </c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  <c r="CW302" s="79"/>
      <c r="CX302" s="79"/>
      <c r="CY302" s="79"/>
      <c r="CZ302" s="79"/>
      <c r="DA302" s="79"/>
      <c r="DB302" s="79"/>
      <c r="DC302" s="79"/>
      <c r="DD302" s="79"/>
      <c r="DE302" s="79"/>
      <c r="DF302" s="79"/>
      <c r="DG302" s="79"/>
      <c r="DH302" s="79"/>
      <c r="DI302" s="79"/>
      <c r="DJ302" s="79"/>
      <c r="DK302" s="79"/>
      <c r="DL302" s="79"/>
      <c r="DM302" s="79"/>
      <c r="DN302" s="79"/>
    </row>
    <row r="303" spans="1:118" s="80" customFormat="1" ht="10.199999999999999" x14ac:dyDescent="0.2">
      <c r="A303" s="91" t="s">
        <v>434</v>
      </c>
      <c r="B303" s="91" t="s">
        <v>377</v>
      </c>
      <c r="C303" s="92">
        <v>401</v>
      </c>
      <c r="D303" s="91" t="s">
        <v>377</v>
      </c>
      <c r="E303" s="91" t="s">
        <v>434</v>
      </c>
      <c r="F303" s="91" t="s">
        <v>377</v>
      </c>
      <c r="G303" s="93" t="s">
        <v>550</v>
      </c>
      <c r="H303" s="94">
        <v>215</v>
      </c>
      <c r="I303" s="96" t="s">
        <v>387</v>
      </c>
      <c r="J303" s="37">
        <f>VLOOKUP($H303,[1]EDA!$H$6:$BN$980,J$1,FALSE)</f>
        <v>0</v>
      </c>
      <c r="K303" s="36">
        <f>VLOOKUP($H303,[1]EDA!$H$6:$BN$980,K$1,FALSE)</f>
        <v>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</v>
      </c>
      <c r="W303" s="10">
        <f t="shared" si="44"/>
        <v>0</v>
      </c>
      <c r="X303" s="106">
        <f t="shared" si="40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5"/>
        <v>0</v>
      </c>
      <c r="AM303" s="106">
        <f t="shared" si="41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6"/>
        <v>0</v>
      </c>
      <c r="BB303" s="106">
        <f t="shared" si="42"/>
        <v>0</v>
      </c>
      <c r="BC303" s="36">
        <f>VLOOKUP($H303,[4]IRA!$H$7:$CS$981,BC$1,FALSE)</f>
        <v>0</v>
      </c>
      <c r="BD303" s="36">
        <f>VLOOKUP($H303,[4]IRA!$H$7:$CS$981,BD$1,FALSE)</f>
        <v>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7.666666666666667</v>
      </c>
      <c r="BP303" s="10">
        <f t="shared" si="47"/>
        <v>0</v>
      </c>
      <c r="BQ303" s="106">
        <f t="shared" si="43"/>
        <v>0</v>
      </c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  <c r="CW303" s="79"/>
      <c r="CX303" s="79"/>
      <c r="CY303" s="79"/>
      <c r="CZ303" s="79"/>
      <c r="DA303" s="79"/>
      <c r="DB303" s="79"/>
      <c r="DC303" s="79"/>
      <c r="DD303" s="79"/>
      <c r="DE303" s="79"/>
      <c r="DF303" s="79"/>
      <c r="DG303" s="79"/>
      <c r="DH303" s="79"/>
      <c r="DI303" s="79"/>
      <c r="DJ303" s="79"/>
      <c r="DK303" s="79"/>
      <c r="DL303" s="79"/>
      <c r="DM303" s="79"/>
      <c r="DN303" s="79"/>
    </row>
    <row r="304" spans="1:118" s="80" customFormat="1" ht="10.199999999999999" x14ac:dyDescent="0.2">
      <c r="A304" s="91" t="s">
        <v>434</v>
      </c>
      <c r="B304" s="91" t="s">
        <v>377</v>
      </c>
      <c r="C304" s="92">
        <v>401</v>
      </c>
      <c r="D304" s="91" t="s">
        <v>377</v>
      </c>
      <c r="E304" s="91" t="s">
        <v>434</v>
      </c>
      <c r="F304" s="91" t="s">
        <v>377</v>
      </c>
      <c r="G304" s="93" t="s">
        <v>550</v>
      </c>
      <c r="H304" s="94">
        <v>216</v>
      </c>
      <c r="I304" s="96" t="s">
        <v>400</v>
      </c>
      <c r="J304" s="37">
        <f>VLOOKUP($H304,[1]EDA!$H$6:$BN$980,J$1,FALSE)</f>
        <v>2</v>
      </c>
      <c r="K304" s="36">
        <f>VLOOKUP($H304,[1]EDA!$H$6:$BN$980,K$1,FALSE)</f>
        <v>0</v>
      </c>
      <c r="L304" s="36">
        <f>VLOOKUP($H304,[1]EDA!$H$6:$BN$980,L$1,FALSE)</f>
        <v>0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19.666666666666668</v>
      </c>
      <c r="W304" s="10">
        <f t="shared" si="44"/>
        <v>2</v>
      </c>
      <c r="X304" s="106">
        <f t="shared" si="40"/>
        <v>10.169491525423728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5"/>
        <v>0</v>
      </c>
      <c r="AM304" s="106">
        <f t="shared" si="41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6"/>
        <v>0</v>
      </c>
      <c r="BB304" s="106">
        <f t="shared" si="42"/>
        <v>0</v>
      </c>
      <c r="BC304" s="36">
        <f>VLOOKUP($H304,[4]IRA!$H$7:$CS$981,BC$1,FALSE)</f>
        <v>8</v>
      </c>
      <c r="BD304" s="36">
        <f>VLOOKUP($H304,[4]IRA!$H$7:$CS$981,BD$1,FALSE)</f>
        <v>6</v>
      </c>
      <c r="BE304" s="36">
        <f>VLOOKUP($H304,[4]IRA!$H$7:$CS$981,BE$1,FALSE)</f>
        <v>0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44</v>
      </c>
      <c r="BP304" s="10">
        <f t="shared" si="47"/>
        <v>14</v>
      </c>
      <c r="BQ304" s="106">
        <f t="shared" si="43"/>
        <v>31.818181818181817</v>
      </c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79"/>
      <c r="DH304" s="79"/>
      <c r="DI304" s="79"/>
      <c r="DJ304" s="79"/>
      <c r="DK304" s="79"/>
      <c r="DL304" s="79"/>
      <c r="DM304" s="79"/>
      <c r="DN304" s="79"/>
    </row>
    <row r="305" spans="1:118" s="80" customFormat="1" ht="10.199999999999999" x14ac:dyDescent="0.2">
      <c r="A305" s="91" t="s">
        <v>434</v>
      </c>
      <c r="B305" s="91" t="s">
        <v>377</v>
      </c>
      <c r="C305" s="92">
        <v>401</v>
      </c>
      <c r="D305" s="91" t="s">
        <v>377</v>
      </c>
      <c r="E305" s="91" t="s">
        <v>434</v>
      </c>
      <c r="F305" s="91" t="s">
        <v>377</v>
      </c>
      <c r="G305" s="93" t="s">
        <v>550</v>
      </c>
      <c r="H305" s="94">
        <v>220</v>
      </c>
      <c r="I305" s="96" t="s">
        <v>411</v>
      </c>
      <c r="J305" s="37">
        <f>VLOOKUP($H305,[1]EDA!$H$6:$BN$980,J$1,FALSE)</f>
        <v>7</v>
      </c>
      <c r="K305" s="36">
        <f>VLOOKUP($H305,[1]EDA!$H$6:$BN$980,K$1,FALSE)</f>
        <v>3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56.333333333333336</v>
      </c>
      <c r="W305" s="10">
        <f t="shared" si="44"/>
        <v>10</v>
      </c>
      <c r="X305" s="106">
        <f t="shared" si="40"/>
        <v>17.751479289940828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0.66666666666666663</v>
      </c>
      <c r="AL305" s="39">
        <f t="shared" si="45"/>
        <v>0</v>
      </c>
      <c r="AM305" s="106">
        <f t="shared" si="41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6"/>
        <v>0</v>
      </c>
      <c r="BB305" s="106">
        <f t="shared" si="42"/>
        <v>0</v>
      </c>
      <c r="BC305" s="36">
        <f>VLOOKUP($H305,[4]IRA!$H$7:$CS$981,BC$1,FALSE)</f>
        <v>5</v>
      </c>
      <c r="BD305" s="36">
        <f>VLOOKUP($H305,[4]IRA!$H$7:$CS$981,BD$1,FALSE)</f>
        <v>4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148</v>
      </c>
      <c r="BP305" s="10">
        <f t="shared" si="47"/>
        <v>9</v>
      </c>
      <c r="BQ305" s="106">
        <f t="shared" si="43"/>
        <v>6.0810810810810816</v>
      </c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C305" s="79"/>
      <c r="DD305" s="79"/>
      <c r="DE305" s="79"/>
      <c r="DF305" s="79"/>
      <c r="DG305" s="79"/>
      <c r="DH305" s="79"/>
      <c r="DI305" s="79"/>
      <c r="DJ305" s="79"/>
      <c r="DK305" s="79"/>
      <c r="DL305" s="79"/>
      <c r="DM305" s="79"/>
      <c r="DN305" s="79"/>
    </row>
    <row r="306" spans="1:118" s="80" customFormat="1" ht="10.199999999999999" x14ac:dyDescent="0.2">
      <c r="A306" s="91" t="s">
        <v>434</v>
      </c>
      <c r="B306" s="91" t="s">
        <v>377</v>
      </c>
      <c r="C306" s="92">
        <v>401</v>
      </c>
      <c r="D306" s="91" t="s">
        <v>377</v>
      </c>
      <c r="E306" s="91" t="s">
        <v>434</v>
      </c>
      <c r="F306" s="91" t="s">
        <v>377</v>
      </c>
      <c r="G306" s="93" t="s">
        <v>550</v>
      </c>
      <c r="H306" s="94">
        <v>7131</v>
      </c>
      <c r="I306" s="96" t="s">
        <v>403</v>
      </c>
      <c r="J306" s="37">
        <f>VLOOKUP($H306,[1]EDA!$H$6:$BN$980,J$1,FALSE)</f>
        <v>1</v>
      </c>
      <c r="K306" s="36">
        <f>VLOOKUP($H306,[1]EDA!$H$6:$BN$980,K$1,FALSE)</f>
        <v>1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20</v>
      </c>
      <c r="W306" s="10">
        <f t="shared" si="44"/>
        <v>2</v>
      </c>
      <c r="X306" s="106">
        <f t="shared" si="40"/>
        <v>10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5"/>
        <v>0</v>
      </c>
      <c r="AM306" s="106">
        <f t="shared" si="41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6"/>
        <v>0</v>
      </c>
      <c r="BB306" s="106">
        <f t="shared" si="42"/>
        <v>0</v>
      </c>
      <c r="BC306" s="36">
        <f>VLOOKUP($H306,[4]IRA!$H$7:$CS$981,BC$1,FALSE)</f>
        <v>4</v>
      </c>
      <c r="BD306" s="36">
        <f>VLOOKUP($H306,[4]IRA!$H$7:$CS$981,BD$1,FALSE)</f>
        <v>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27.666666666666668</v>
      </c>
      <c r="BP306" s="10">
        <f t="shared" si="47"/>
        <v>4</v>
      </c>
      <c r="BQ306" s="106">
        <f t="shared" si="43"/>
        <v>14.457831325301203</v>
      </c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  <c r="DB306" s="79"/>
      <c r="DC306" s="79"/>
      <c r="DD306" s="79"/>
      <c r="DE306" s="79"/>
      <c r="DF306" s="79"/>
      <c r="DG306" s="79"/>
      <c r="DH306" s="79"/>
      <c r="DI306" s="79"/>
      <c r="DJ306" s="79"/>
      <c r="DK306" s="79"/>
      <c r="DL306" s="79"/>
      <c r="DM306" s="79"/>
      <c r="DN306" s="79"/>
    </row>
    <row r="307" spans="1:118" s="80" customFormat="1" ht="10.199999999999999" x14ac:dyDescent="0.2">
      <c r="A307" s="91" t="s">
        <v>434</v>
      </c>
      <c r="B307" s="91" t="s">
        <v>377</v>
      </c>
      <c r="C307" s="92">
        <v>401</v>
      </c>
      <c r="D307" s="91" t="s">
        <v>377</v>
      </c>
      <c r="E307" s="91" t="s">
        <v>434</v>
      </c>
      <c r="F307" s="91" t="s">
        <v>377</v>
      </c>
      <c r="G307" s="93" t="s">
        <v>550</v>
      </c>
      <c r="H307" s="94">
        <v>7132</v>
      </c>
      <c r="I307" s="96" t="s">
        <v>402</v>
      </c>
      <c r="J307" s="37">
        <f>VLOOKUP($H307,[1]EDA!$H$6:$BN$980,J$1,FALSE)</f>
        <v>2</v>
      </c>
      <c r="K307" s="36">
        <f>VLOOKUP($H307,[1]EDA!$H$6:$BN$980,K$1,FALSE)</f>
        <v>4</v>
      </c>
      <c r="L307" s="36">
        <f>VLOOKUP($H307,[1]EDA!$H$6:$BN$980,L$1,FALSE)</f>
        <v>0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17.666666666666664</v>
      </c>
      <c r="W307" s="10">
        <f t="shared" si="44"/>
        <v>6</v>
      </c>
      <c r="X307" s="106">
        <f t="shared" si="40"/>
        <v>33.962264150943398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</v>
      </c>
      <c r="AL307" s="39">
        <f t="shared" si="45"/>
        <v>0</v>
      </c>
      <c r="AM307" s="106">
        <f t="shared" si="41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6"/>
        <v>0</v>
      </c>
      <c r="BB307" s="106">
        <f t="shared" si="42"/>
        <v>0</v>
      </c>
      <c r="BC307" s="36">
        <f>VLOOKUP($H307,[4]IRA!$H$7:$CS$981,BC$1,FALSE)</f>
        <v>6</v>
      </c>
      <c r="BD307" s="36">
        <f>VLOOKUP($H307,[4]IRA!$H$7:$CS$981,BD$1,FALSE)</f>
        <v>15</v>
      </c>
      <c r="BE307" s="36">
        <f>VLOOKUP($H307,[4]IRA!$H$7:$CS$981,BE$1,FALSE)</f>
        <v>0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76.333333333333343</v>
      </c>
      <c r="BP307" s="10">
        <f t="shared" si="47"/>
        <v>21</v>
      </c>
      <c r="BQ307" s="106">
        <f t="shared" si="43"/>
        <v>27.510917030567683</v>
      </c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C307" s="79"/>
      <c r="DD307" s="79"/>
      <c r="DE307" s="79"/>
      <c r="DF307" s="79"/>
      <c r="DG307" s="79"/>
      <c r="DH307" s="79"/>
      <c r="DI307" s="79"/>
      <c r="DJ307" s="79"/>
      <c r="DK307" s="79"/>
      <c r="DL307" s="79"/>
      <c r="DM307" s="79"/>
      <c r="DN307" s="79"/>
    </row>
    <row r="308" spans="1:118" s="80" customFormat="1" ht="10.199999999999999" x14ac:dyDescent="0.2">
      <c r="A308" s="91" t="s">
        <v>434</v>
      </c>
      <c r="B308" s="91" t="s">
        <v>377</v>
      </c>
      <c r="C308" s="92">
        <v>401</v>
      </c>
      <c r="D308" s="91" t="s">
        <v>377</v>
      </c>
      <c r="E308" s="91" t="s">
        <v>434</v>
      </c>
      <c r="F308" s="91" t="s">
        <v>377</v>
      </c>
      <c r="G308" s="93" t="s">
        <v>550</v>
      </c>
      <c r="H308" s="94">
        <v>7412</v>
      </c>
      <c r="I308" s="96" t="s">
        <v>394</v>
      </c>
      <c r="J308" s="37">
        <f>VLOOKUP($H308,[1]EDA!$H$6:$BN$980,J$1,FALSE)</f>
        <v>0</v>
      </c>
      <c r="K308" s="36">
        <f>VLOOKUP($H308,[1]EDA!$H$6:$BN$980,K$1,FALSE)</f>
        <v>1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7.333333333333333</v>
      </c>
      <c r="W308" s="10">
        <f t="shared" si="44"/>
        <v>1</v>
      </c>
      <c r="X308" s="106">
        <f t="shared" si="40"/>
        <v>13.636363636363638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5"/>
        <v>0</v>
      </c>
      <c r="AM308" s="106">
        <f t="shared" si="41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6"/>
        <v>0</v>
      </c>
      <c r="BB308" s="106">
        <f t="shared" si="42"/>
        <v>0</v>
      </c>
      <c r="BC308" s="36">
        <f>VLOOKUP($H308,[4]IRA!$H$7:$CS$981,BC$1,FALSE)</f>
        <v>0</v>
      </c>
      <c r="BD308" s="36">
        <f>VLOOKUP($H308,[4]IRA!$H$7:$CS$981,BD$1,FALSE)</f>
        <v>4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16.666666666666668</v>
      </c>
      <c r="BP308" s="10">
        <f t="shared" si="47"/>
        <v>4</v>
      </c>
      <c r="BQ308" s="106">
        <f t="shared" si="43"/>
        <v>24</v>
      </c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  <c r="DB308" s="79"/>
      <c r="DC308" s="79"/>
      <c r="DD308" s="79"/>
      <c r="DE308" s="79"/>
      <c r="DF308" s="79"/>
      <c r="DG308" s="79"/>
      <c r="DH308" s="79"/>
      <c r="DI308" s="79"/>
      <c r="DJ308" s="79"/>
      <c r="DK308" s="79"/>
      <c r="DL308" s="79"/>
      <c r="DM308" s="79"/>
      <c r="DN308" s="79"/>
    </row>
    <row r="309" spans="1:118" s="80" customFormat="1" ht="10.199999999999999" x14ac:dyDescent="0.2">
      <c r="A309" s="91" t="s">
        <v>434</v>
      </c>
      <c r="B309" s="91" t="s">
        <v>377</v>
      </c>
      <c r="C309" s="92">
        <v>401</v>
      </c>
      <c r="D309" s="91" t="s">
        <v>377</v>
      </c>
      <c r="E309" s="91" t="s">
        <v>434</v>
      </c>
      <c r="F309" s="91" t="s">
        <v>377</v>
      </c>
      <c r="G309" s="93" t="s">
        <v>550</v>
      </c>
      <c r="H309" s="94">
        <v>11579</v>
      </c>
      <c r="I309" s="96" t="s">
        <v>392</v>
      </c>
      <c r="J309" s="37">
        <f>VLOOKUP($H309,[1]EDA!$H$6:$BN$980,J$1,FALSE)</f>
        <v>1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22.666666666666668</v>
      </c>
      <c r="W309" s="10">
        <f t="shared" si="44"/>
        <v>2</v>
      </c>
      <c r="X309" s="106">
        <f t="shared" si="40"/>
        <v>8.8235294117647047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5"/>
        <v>0</v>
      </c>
      <c r="AM309" s="106">
        <f t="shared" si="41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6"/>
        <v>0</v>
      </c>
      <c r="BB309" s="106">
        <f t="shared" si="42"/>
        <v>0</v>
      </c>
      <c r="BC309" s="36">
        <f>VLOOKUP($H309,[4]IRA!$H$7:$CS$981,BC$1,FALSE)</f>
        <v>11</v>
      </c>
      <c r="BD309" s="36">
        <f>VLOOKUP($H309,[4]IRA!$H$7:$CS$981,BD$1,FALSE)</f>
        <v>5</v>
      </c>
      <c r="BE309" s="36">
        <f>VLOOKUP($H309,[4]IRA!$H$7:$CS$981,BE$1,FALSE)</f>
        <v>0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83.333333333333343</v>
      </c>
      <c r="BP309" s="10">
        <f t="shared" si="47"/>
        <v>16</v>
      </c>
      <c r="BQ309" s="106">
        <f t="shared" si="43"/>
        <v>19.2</v>
      </c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  <c r="CW309" s="79"/>
      <c r="CX309" s="79"/>
      <c r="CY309" s="79"/>
      <c r="CZ309" s="79"/>
      <c r="DA309" s="79"/>
      <c r="DB309" s="79"/>
      <c r="DC309" s="79"/>
      <c r="DD309" s="79"/>
      <c r="DE309" s="79"/>
      <c r="DF309" s="79"/>
      <c r="DG309" s="79"/>
      <c r="DH309" s="79"/>
      <c r="DI309" s="79"/>
      <c r="DJ309" s="79"/>
      <c r="DK309" s="79"/>
      <c r="DL309" s="79"/>
      <c r="DM309" s="79"/>
      <c r="DN309" s="79"/>
    </row>
    <row r="310" spans="1:118" s="80" customFormat="1" ht="10.199999999999999" x14ac:dyDescent="0.2">
      <c r="A310" s="91" t="s">
        <v>434</v>
      </c>
      <c r="B310" s="91" t="s">
        <v>377</v>
      </c>
      <c r="C310" s="92">
        <v>401</v>
      </c>
      <c r="D310" s="91" t="s">
        <v>377</v>
      </c>
      <c r="E310" s="91" t="s">
        <v>434</v>
      </c>
      <c r="F310" s="91" t="s">
        <v>377</v>
      </c>
      <c r="G310" s="93" t="s">
        <v>550</v>
      </c>
      <c r="H310" s="94">
        <v>16827</v>
      </c>
      <c r="I310" s="96" t="s">
        <v>905</v>
      </c>
      <c r="J310" s="37">
        <f>VLOOKUP($H310,[1]EDA!$H$6:$BN$980,J$1,FALSE)</f>
        <v>2</v>
      </c>
      <c r="K310" s="36">
        <f>VLOOKUP($H310,[1]EDA!$H$6:$BN$980,K$1,FALSE)</f>
        <v>6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50.666666666666664</v>
      </c>
      <c r="W310" s="10">
        <f t="shared" si="44"/>
        <v>8</v>
      </c>
      <c r="X310" s="106">
        <f t="shared" si="40"/>
        <v>15.789473684210527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5"/>
        <v>0</v>
      </c>
      <c r="AM310" s="106">
        <f t="shared" si="41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6"/>
        <v>0</v>
      </c>
      <c r="BB310" s="106">
        <f t="shared" si="42"/>
        <v>0</v>
      </c>
      <c r="BC310" s="36">
        <f>VLOOKUP($H310,[4]IRA!$H$7:$CS$981,BC$1,FALSE)</f>
        <v>1</v>
      </c>
      <c r="BD310" s="36">
        <f>VLOOKUP($H310,[4]IRA!$H$7:$CS$981,BD$1,FALSE)</f>
        <v>7</v>
      </c>
      <c r="BE310" s="36">
        <f>VLOOKUP($H310,[4]IRA!$H$7:$CS$981,BE$1,FALSE)</f>
        <v>0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130</v>
      </c>
      <c r="BP310" s="10">
        <f t="shared" si="47"/>
        <v>8</v>
      </c>
      <c r="BQ310" s="106">
        <f t="shared" si="43"/>
        <v>6.1538461538461542</v>
      </c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C310" s="79"/>
      <c r="DD310" s="79"/>
      <c r="DE310" s="79"/>
      <c r="DF310" s="79"/>
      <c r="DG310" s="79"/>
      <c r="DH310" s="79"/>
      <c r="DI310" s="79"/>
      <c r="DJ310" s="79"/>
      <c r="DK310" s="79"/>
      <c r="DL310" s="79"/>
      <c r="DM310" s="79"/>
      <c r="DN310" s="79"/>
    </row>
    <row r="311" spans="1:118" s="80" customFormat="1" ht="10.199999999999999" x14ac:dyDescent="0.2">
      <c r="A311" s="91" t="s">
        <v>434</v>
      </c>
      <c r="B311" s="91" t="s">
        <v>377</v>
      </c>
      <c r="C311" s="92">
        <v>401</v>
      </c>
      <c r="D311" s="91" t="s">
        <v>377</v>
      </c>
      <c r="E311" s="91" t="s">
        <v>434</v>
      </c>
      <c r="F311" s="91" t="s">
        <v>377</v>
      </c>
      <c r="G311" s="93" t="s">
        <v>550</v>
      </c>
      <c r="H311" s="94">
        <v>17570</v>
      </c>
      <c r="I311" s="96" t="s">
        <v>399</v>
      </c>
      <c r="J311" s="37">
        <f>VLOOKUP($H311,[1]EDA!$H$6:$BN$980,J$1,FALSE)</f>
        <v>1</v>
      </c>
      <c r="K311" s="36">
        <f>VLOOKUP($H311,[1]EDA!$H$6:$BN$980,K$1,FALSE)</f>
        <v>0</v>
      </c>
      <c r="L311" s="36">
        <f>VLOOKUP($H311,[1]EDA!$H$6:$BN$980,L$1,FALSE)</f>
        <v>0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</v>
      </c>
      <c r="W311" s="10">
        <f t="shared" si="44"/>
        <v>1</v>
      </c>
      <c r="X311" s="106">
        <f t="shared" si="40"/>
        <v>8.3333333333333321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5"/>
        <v>0</v>
      </c>
      <c r="AM311" s="106">
        <f t="shared" si="41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6"/>
        <v>0</v>
      </c>
      <c r="BB311" s="106">
        <f t="shared" si="42"/>
        <v>0</v>
      </c>
      <c r="BC311" s="36">
        <f>VLOOKUP($H311,[4]IRA!$H$7:$CS$981,BC$1,FALSE)</f>
        <v>0</v>
      </c>
      <c r="BD311" s="36">
        <f>VLOOKUP($H311,[4]IRA!$H$7:$CS$981,BD$1,FALSE)</f>
        <v>1</v>
      </c>
      <c r="BE311" s="36">
        <f>VLOOKUP($H311,[4]IRA!$H$7:$CS$981,BE$1,FALSE)</f>
        <v>0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19</v>
      </c>
      <c r="BP311" s="10">
        <f t="shared" si="47"/>
        <v>1</v>
      </c>
      <c r="BQ311" s="106">
        <f t="shared" si="43"/>
        <v>5.2631578947368416</v>
      </c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  <c r="CW311" s="79"/>
      <c r="CX311" s="79"/>
      <c r="CY311" s="79"/>
      <c r="CZ311" s="79"/>
      <c r="DA311" s="79"/>
      <c r="DB311" s="79"/>
      <c r="DC311" s="79"/>
      <c r="DD311" s="79"/>
      <c r="DE311" s="79"/>
      <c r="DF311" s="79"/>
      <c r="DG311" s="79"/>
      <c r="DH311" s="79"/>
      <c r="DI311" s="79"/>
      <c r="DJ311" s="79"/>
      <c r="DK311" s="79"/>
      <c r="DL311" s="79"/>
      <c r="DM311" s="79"/>
      <c r="DN311" s="79"/>
    </row>
    <row r="312" spans="1:118" s="80" customFormat="1" ht="10.199999999999999" x14ac:dyDescent="0.2">
      <c r="A312" s="91" t="s">
        <v>434</v>
      </c>
      <c r="B312" s="91" t="s">
        <v>377</v>
      </c>
      <c r="C312" s="92">
        <v>401</v>
      </c>
      <c r="D312" s="91" t="s">
        <v>377</v>
      </c>
      <c r="E312" s="91" t="s">
        <v>434</v>
      </c>
      <c r="F312" s="91" t="s">
        <v>377</v>
      </c>
      <c r="G312" s="93" t="s">
        <v>549</v>
      </c>
      <c r="H312" s="94">
        <v>228</v>
      </c>
      <c r="I312" s="96" t="s">
        <v>381</v>
      </c>
      <c r="J312" s="37">
        <f>VLOOKUP($H312,[1]EDA!$H$6:$BN$980,J$1,FALSE)</f>
        <v>14</v>
      </c>
      <c r="K312" s="36">
        <f>VLOOKUP($H312,[1]EDA!$H$6:$BN$980,K$1,FALSE)</f>
        <v>15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155.33333333333334</v>
      </c>
      <c r="W312" s="10">
        <f t="shared" si="44"/>
        <v>29</v>
      </c>
      <c r="X312" s="106">
        <f t="shared" si="40"/>
        <v>18.669527896995707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4</v>
      </c>
      <c r="AL312" s="39">
        <f t="shared" si="45"/>
        <v>0</v>
      </c>
      <c r="AM312" s="106">
        <f t="shared" si="41"/>
        <v>0</v>
      </c>
      <c r="AN312" s="36">
        <f>VLOOKUP($H312,[3]IRA!$H$6:$BN$980,AN$1,FALSE)</f>
        <v>2</v>
      </c>
      <c r="AO312" s="36">
        <f>VLOOKUP($H312,[3]IRA!$H$6:$BN$980,AO$1,FALSE)</f>
        <v>1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6"/>
        <v>3</v>
      </c>
      <c r="BB312" s="106">
        <f t="shared" si="42"/>
        <v>0</v>
      </c>
      <c r="BC312" s="36">
        <f>VLOOKUP($H312,[4]IRA!$H$7:$CS$981,BC$1,FALSE)</f>
        <v>31</v>
      </c>
      <c r="BD312" s="36">
        <f>VLOOKUP($H312,[4]IRA!$H$7:$CS$981,BD$1,FALSE)</f>
        <v>28</v>
      </c>
      <c r="BE312" s="36">
        <f>VLOOKUP($H312,[4]IRA!$H$7:$CS$981,BE$1,FALSE)</f>
        <v>3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232.33333333333334</v>
      </c>
      <c r="BP312" s="10">
        <f t="shared" si="47"/>
        <v>62</v>
      </c>
      <c r="BQ312" s="106">
        <f t="shared" si="43"/>
        <v>26.685796269727401</v>
      </c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  <c r="CW312" s="79"/>
      <c r="CX312" s="79"/>
      <c r="CY312" s="79"/>
      <c r="CZ312" s="79"/>
      <c r="DA312" s="79"/>
      <c r="DB312" s="79"/>
      <c r="DC312" s="79"/>
      <c r="DD312" s="79"/>
      <c r="DE312" s="79"/>
      <c r="DF312" s="79"/>
      <c r="DG312" s="79"/>
      <c r="DH312" s="79"/>
      <c r="DI312" s="79"/>
      <c r="DJ312" s="79"/>
      <c r="DK312" s="79"/>
      <c r="DL312" s="79"/>
      <c r="DM312" s="79"/>
      <c r="DN312" s="79"/>
    </row>
    <row r="313" spans="1:118" s="80" customFormat="1" ht="10.199999999999999" x14ac:dyDescent="0.2">
      <c r="A313" s="91" t="s">
        <v>434</v>
      </c>
      <c r="B313" s="91" t="s">
        <v>377</v>
      </c>
      <c r="C313" s="92">
        <v>401</v>
      </c>
      <c r="D313" s="91" t="s">
        <v>377</v>
      </c>
      <c r="E313" s="91" t="s">
        <v>434</v>
      </c>
      <c r="F313" s="91" t="s">
        <v>377</v>
      </c>
      <c r="G313" s="93" t="s">
        <v>550</v>
      </c>
      <c r="H313" s="94">
        <v>229</v>
      </c>
      <c r="I313" s="96" t="s">
        <v>378</v>
      </c>
      <c r="J313" s="37">
        <f>VLOOKUP($H313,[1]EDA!$H$6:$BN$980,J$1,FALSE)</f>
        <v>2</v>
      </c>
      <c r="K313" s="36">
        <f>VLOOKUP($H313,[1]EDA!$H$6:$BN$980,K$1,FALSE)</f>
        <v>4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53.000000000000007</v>
      </c>
      <c r="W313" s="10">
        <f t="shared" si="44"/>
        <v>6</v>
      </c>
      <c r="X313" s="106">
        <f t="shared" si="40"/>
        <v>11.320754716981131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5"/>
        <v>0</v>
      </c>
      <c r="AM313" s="106">
        <f t="shared" si="41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6"/>
        <v>0</v>
      </c>
      <c r="BB313" s="106">
        <f t="shared" si="42"/>
        <v>0</v>
      </c>
      <c r="BC313" s="36">
        <f>VLOOKUP($H313,[4]IRA!$H$7:$CS$981,BC$1,FALSE)</f>
        <v>18</v>
      </c>
      <c r="BD313" s="36">
        <f>VLOOKUP($H313,[4]IRA!$H$7:$CS$981,BD$1,FALSE)</f>
        <v>7</v>
      </c>
      <c r="BE313" s="36">
        <f>VLOOKUP($H313,[4]IRA!$H$7:$CS$981,BE$1,FALSE)</f>
        <v>3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118.00000000000001</v>
      </c>
      <c r="BP313" s="10">
        <f t="shared" si="47"/>
        <v>28</v>
      </c>
      <c r="BQ313" s="106">
        <f t="shared" si="43"/>
        <v>23.728813559322031</v>
      </c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C313" s="79"/>
      <c r="DD313" s="79"/>
      <c r="DE313" s="79"/>
      <c r="DF313" s="79"/>
      <c r="DG313" s="79"/>
      <c r="DH313" s="79"/>
      <c r="DI313" s="79"/>
      <c r="DJ313" s="79"/>
      <c r="DK313" s="79"/>
      <c r="DL313" s="79"/>
      <c r="DM313" s="79"/>
      <c r="DN313" s="79"/>
    </row>
    <row r="314" spans="1:118" s="80" customFormat="1" ht="10.199999999999999" x14ac:dyDescent="0.2">
      <c r="A314" s="91" t="s">
        <v>434</v>
      </c>
      <c r="B314" s="91" t="s">
        <v>377</v>
      </c>
      <c r="C314" s="92">
        <v>401</v>
      </c>
      <c r="D314" s="91" t="s">
        <v>377</v>
      </c>
      <c r="E314" s="91" t="s">
        <v>434</v>
      </c>
      <c r="F314" s="91" t="s">
        <v>377</v>
      </c>
      <c r="G314" s="93" t="s">
        <v>906</v>
      </c>
      <c r="H314" s="94">
        <v>7326</v>
      </c>
      <c r="I314" s="96" t="s">
        <v>376</v>
      </c>
      <c r="J314" s="37">
        <f>VLOOKUP($H314,[1]EDA!$H$6:$BN$980,J$1,FALSE)</f>
        <v>13</v>
      </c>
      <c r="K314" s="36">
        <f>VLOOKUP($H314,[1]EDA!$H$6:$BN$980,K$1,FALSE)</f>
        <v>11</v>
      </c>
      <c r="L314" s="36">
        <f>VLOOKUP($H314,[1]EDA!$H$6:$BN$980,L$1,FALSE)</f>
        <v>5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197.66666666666666</v>
      </c>
      <c r="W314" s="10">
        <f t="shared" si="44"/>
        <v>29</v>
      </c>
      <c r="X314" s="106">
        <f t="shared" si="40"/>
        <v>14.67116357504216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4</v>
      </c>
      <c r="AL314" s="39">
        <f t="shared" si="45"/>
        <v>0</v>
      </c>
      <c r="AM314" s="106">
        <f t="shared" si="41"/>
        <v>0</v>
      </c>
      <c r="AN314" s="36">
        <f>VLOOKUP($H314,[3]IRA!$H$6:$BN$980,AN$1,FALSE)</f>
        <v>9</v>
      </c>
      <c r="AO314" s="36">
        <f>VLOOKUP($H314,[3]IRA!$H$6:$BN$980,AO$1,FALSE)</f>
        <v>0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6"/>
        <v>9</v>
      </c>
      <c r="BB314" s="106">
        <f t="shared" si="42"/>
        <v>0</v>
      </c>
      <c r="BC314" s="36">
        <f>VLOOKUP($H314,[4]IRA!$H$7:$CS$981,BC$1,FALSE)</f>
        <v>20</v>
      </c>
      <c r="BD314" s="36">
        <f>VLOOKUP($H314,[4]IRA!$H$7:$CS$981,BD$1,FALSE)</f>
        <v>34</v>
      </c>
      <c r="BE314" s="36">
        <f>VLOOKUP($H314,[4]IRA!$H$7:$CS$981,BE$1,FALSE)</f>
        <v>3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361.33333333333337</v>
      </c>
      <c r="BP314" s="10">
        <f t="shared" si="47"/>
        <v>57</v>
      </c>
      <c r="BQ314" s="106">
        <f t="shared" si="43"/>
        <v>15.774907749077489</v>
      </c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  <c r="CW314" s="79"/>
      <c r="CX314" s="79"/>
      <c r="CY314" s="79"/>
      <c r="CZ314" s="79"/>
      <c r="DA314" s="79"/>
      <c r="DB314" s="79"/>
      <c r="DC314" s="79"/>
      <c r="DD314" s="79"/>
      <c r="DE314" s="79"/>
      <c r="DF314" s="79"/>
      <c r="DG314" s="79"/>
      <c r="DH314" s="79"/>
      <c r="DI314" s="79"/>
      <c r="DJ314" s="79"/>
      <c r="DK314" s="79"/>
      <c r="DL314" s="79"/>
      <c r="DM314" s="79"/>
      <c r="DN314" s="79"/>
    </row>
    <row r="315" spans="1:118" s="80" customFormat="1" ht="10.199999999999999" x14ac:dyDescent="0.2">
      <c r="A315" s="91" t="s">
        <v>434</v>
      </c>
      <c r="B315" s="91" t="s">
        <v>377</v>
      </c>
      <c r="C315" s="92">
        <v>401</v>
      </c>
      <c r="D315" s="91" t="s">
        <v>377</v>
      </c>
      <c r="E315" s="91" t="s">
        <v>434</v>
      </c>
      <c r="F315" s="91" t="s">
        <v>377</v>
      </c>
      <c r="G315" s="93" t="s">
        <v>550</v>
      </c>
      <c r="H315" s="94">
        <v>225</v>
      </c>
      <c r="I315" s="96" t="s">
        <v>383</v>
      </c>
      <c r="J315" s="37">
        <f>VLOOKUP($H315,[1]EDA!$H$6:$BN$980,J$1,FALSE)</f>
        <v>4</v>
      </c>
      <c r="K315" s="36">
        <f>VLOOKUP($H315,[1]EDA!$H$6:$BN$980,K$1,FALSE)</f>
        <v>4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72</v>
      </c>
      <c r="W315" s="10">
        <f t="shared" si="44"/>
        <v>8</v>
      </c>
      <c r="X315" s="106">
        <f t="shared" si="40"/>
        <v>11.111111111111111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5"/>
        <v>0</v>
      </c>
      <c r="AM315" s="106">
        <f t="shared" si="41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6"/>
        <v>0</v>
      </c>
      <c r="BB315" s="106">
        <f t="shared" si="42"/>
        <v>0</v>
      </c>
      <c r="BC315" s="36">
        <f>VLOOKUP($H315,[4]IRA!$H$7:$CS$981,BC$1,FALSE)</f>
        <v>8</v>
      </c>
      <c r="BD315" s="36">
        <f>VLOOKUP($H315,[4]IRA!$H$7:$CS$981,BD$1,FALSE)</f>
        <v>3</v>
      </c>
      <c r="BE315" s="36">
        <f>VLOOKUP($H315,[4]IRA!$H$7:$CS$981,BE$1,FALSE)</f>
        <v>1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198.33333333333331</v>
      </c>
      <c r="BP315" s="10">
        <f t="shared" si="47"/>
        <v>12</v>
      </c>
      <c r="BQ315" s="106">
        <f t="shared" si="43"/>
        <v>6.0504201680672276</v>
      </c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  <c r="CW315" s="79"/>
      <c r="CX315" s="79"/>
      <c r="CY315" s="79"/>
      <c r="CZ315" s="79"/>
      <c r="DA315" s="79"/>
      <c r="DB315" s="79"/>
      <c r="DC315" s="79"/>
      <c r="DD315" s="79"/>
      <c r="DE315" s="79"/>
      <c r="DF315" s="79"/>
      <c r="DG315" s="79"/>
      <c r="DH315" s="79"/>
      <c r="DI315" s="79"/>
      <c r="DJ315" s="79"/>
      <c r="DK315" s="79"/>
      <c r="DL315" s="79"/>
      <c r="DM315" s="79"/>
      <c r="DN315" s="79"/>
    </row>
    <row r="316" spans="1:118" s="80" customFormat="1" ht="10.199999999999999" x14ac:dyDescent="0.2">
      <c r="A316" s="91" t="s">
        <v>434</v>
      </c>
      <c r="B316" s="91" t="s">
        <v>377</v>
      </c>
      <c r="C316" s="92">
        <v>401</v>
      </c>
      <c r="D316" s="91" t="s">
        <v>377</v>
      </c>
      <c r="E316" s="91" t="s">
        <v>434</v>
      </c>
      <c r="F316" s="91" t="s">
        <v>377</v>
      </c>
      <c r="G316" s="93" t="s">
        <v>549</v>
      </c>
      <c r="H316" s="94">
        <v>222</v>
      </c>
      <c r="I316" s="96" t="s">
        <v>398</v>
      </c>
      <c r="J316" s="37">
        <f>VLOOKUP($H316,[1]EDA!$H$6:$BN$980,J$1,FALSE)</f>
        <v>4</v>
      </c>
      <c r="K316" s="36">
        <f>VLOOKUP($H316,[1]EDA!$H$6:$BN$980,K$1,FALSE)</f>
        <v>1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85</v>
      </c>
      <c r="W316" s="10">
        <f t="shared" si="44"/>
        <v>5</v>
      </c>
      <c r="X316" s="106">
        <f t="shared" si="40"/>
        <v>5.8823529411764701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1.3333333333333333</v>
      </c>
      <c r="AL316" s="39">
        <f t="shared" si="45"/>
        <v>0</v>
      </c>
      <c r="AM316" s="106">
        <f t="shared" si="41"/>
        <v>0</v>
      </c>
      <c r="AN316" s="36">
        <f>VLOOKUP($H316,[3]IRA!$H$6:$BN$980,AN$1,FALSE)</f>
        <v>1</v>
      </c>
      <c r="AO316" s="36">
        <f>VLOOKUP($H316,[3]IRA!$H$6:$BN$980,AO$1,FALSE)</f>
        <v>2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6"/>
        <v>3</v>
      </c>
      <c r="BB316" s="106">
        <f t="shared" si="42"/>
        <v>0</v>
      </c>
      <c r="BC316" s="36">
        <f>VLOOKUP($H316,[4]IRA!$H$7:$CS$981,BC$1,FALSE)</f>
        <v>14</v>
      </c>
      <c r="BD316" s="36">
        <f>VLOOKUP($H316,[4]IRA!$H$7:$CS$981,BD$1,FALSE)</f>
        <v>20</v>
      </c>
      <c r="BE316" s="36">
        <f>VLOOKUP($H316,[4]IRA!$H$7:$CS$981,BE$1,FALSE)</f>
        <v>4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228.00000000000003</v>
      </c>
      <c r="BP316" s="10">
        <f t="shared" si="47"/>
        <v>38</v>
      </c>
      <c r="BQ316" s="106">
        <f t="shared" si="43"/>
        <v>16.666666666666664</v>
      </c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  <c r="CW316" s="79"/>
      <c r="CX316" s="79"/>
      <c r="CY316" s="79"/>
      <c r="CZ316" s="79"/>
      <c r="DA316" s="79"/>
      <c r="DB316" s="79"/>
      <c r="DC316" s="79"/>
      <c r="DD316" s="79"/>
      <c r="DE316" s="79"/>
      <c r="DF316" s="79"/>
      <c r="DG316" s="79"/>
      <c r="DH316" s="79"/>
      <c r="DI316" s="79"/>
      <c r="DJ316" s="79"/>
      <c r="DK316" s="79"/>
      <c r="DL316" s="79"/>
      <c r="DM316" s="79"/>
      <c r="DN316" s="79"/>
    </row>
    <row r="317" spans="1:118" s="80" customFormat="1" ht="10.199999999999999" x14ac:dyDescent="0.2">
      <c r="A317" s="91" t="s">
        <v>434</v>
      </c>
      <c r="B317" s="91" t="s">
        <v>377</v>
      </c>
      <c r="C317" s="92">
        <v>401</v>
      </c>
      <c r="D317" s="91" t="s">
        <v>377</v>
      </c>
      <c r="E317" s="91" t="s">
        <v>434</v>
      </c>
      <c r="F317" s="91" t="s">
        <v>377</v>
      </c>
      <c r="G317" s="93" t="s">
        <v>550</v>
      </c>
      <c r="H317" s="94">
        <v>223</v>
      </c>
      <c r="I317" s="96" t="s">
        <v>393</v>
      </c>
      <c r="J317" s="37">
        <f>VLOOKUP($H317,[1]EDA!$H$6:$BN$980,J$1,FALSE)</f>
        <v>1</v>
      </c>
      <c r="K317" s="36">
        <f>VLOOKUP($H317,[1]EDA!$H$6:$BN$980,K$1,FALSE)</f>
        <v>1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8.6666666666666661</v>
      </c>
      <c r="W317" s="10">
        <f t="shared" si="44"/>
        <v>2</v>
      </c>
      <c r="X317" s="106">
        <f t="shared" si="40"/>
        <v>23.076923076923077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5"/>
        <v>0</v>
      </c>
      <c r="AM317" s="106">
        <f t="shared" si="41"/>
        <v>0</v>
      </c>
      <c r="AN317" s="36">
        <f>VLOOKUP($H317,[3]IRA!$H$6:$BN$980,AN$1,FALSE)</f>
        <v>0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6"/>
        <v>0</v>
      </c>
      <c r="BB317" s="106">
        <f t="shared" si="42"/>
        <v>0</v>
      </c>
      <c r="BC317" s="36">
        <f>VLOOKUP($H317,[4]IRA!$H$7:$CS$981,BC$1,FALSE)</f>
        <v>2</v>
      </c>
      <c r="BD317" s="36">
        <f>VLOOKUP($H317,[4]IRA!$H$7:$CS$981,BD$1,FALSE)</f>
        <v>2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12.333333333333334</v>
      </c>
      <c r="BP317" s="10">
        <f t="shared" si="47"/>
        <v>4</v>
      </c>
      <c r="BQ317" s="106">
        <f t="shared" si="43"/>
        <v>32.432432432432428</v>
      </c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  <c r="CW317" s="79"/>
      <c r="CX317" s="79"/>
      <c r="CY317" s="79"/>
      <c r="CZ317" s="79"/>
      <c r="DA317" s="79"/>
      <c r="DB317" s="79"/>
      <c r="DC317" s="79"/>
      <c r="DD317" s="79"/>
      <c r="DE317" s="79"/>
      <c r="DF317" s="79"/>
      <c r="DG317" s="79"/>
      <c r="DH317" s="79"/>
      <c r="DI317" s="79"/>
      <c r="DJ317" s="79"/>
      <c r="DK317" s="79"/>
      <c r="DL317" s="79"/>
      <c r="DM317" s="79"/>
      <c r="DN317" s="79"/>
    </row>
    <row r="318" spans="1:118" s="80" customFormat="1" ht="10.199999999999999" x14ac:dyDescent="0.2">
      <c r="A318" s="91" t="s">
        <v>434</v>
      </c>
      <c r="B318" s="91" t="s">
        <v>377</v>
      </c>
      <c r="C318" s="92">
        <v>401</v>
      </c>
      <c r="D318" s="91" t="s">
        <v>377</v>
      </c>
      <c r="E318" s="91" t="s">
        <v>434</v>
      </c>
      <c r="F318" s="91" t="s">
        <v>377</v>
      </c>
      <c r="G318" s="93" t="s">
        <v>550</v>
      </c>
      <c r="H318" s="94">
        <v>221</v>
      </c>
      <c r="I318" s="96" t="s">
        <v>395</v>
      </c>
      <c r="J318" s="37">
        <f>VLOOKUP($H318,[1]EDA!$H$6:$BN$980,J$1,FALSE)</f>
        <v>1</v>
      </c>
      <c r="K318" s="36">
        <f>VLOOKUP($H318,[1]EDA!$H$6:$BN$980,K$1,FALSE)</f>
        <v>0</v>
      </c>
      <c r="L318" s="36">
        <f>VLOOKUP($H318,[1]EDA!$H$6:$BN$980,L$1,FALSE)</f>
        <v>0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24.666666666666668</v>
      </c>
      <c r="W318" s="10">
        <f t="shared" si="44"/>
        <v>1</v>
      </c>
      <c r="X318" s="106">
        <f t="shared" si="40"/>
        <v>4.0540540540540535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5"/>
        <v>0</v>
      </c>
      <c r="AM318" s="106">
        <f t="shared" si="41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6"/>
        <v>0</v>
      </c>
      <c r="BB318" s="106">
        <f t="shared" si="42"/>
        <v>0</v>
      </c>
      <c r="BC318" s="36">
        <f>VLOOKUP($H318,[4]IRA!$H$7:$CS$981,BC$1,FALSE)</f>
        <v>10</v>
      </c>
      <c r="BD318" s="36">
        <f>VLOOKUP($H318,[4]IRA!$H$7:$CS$981,BD$1,FALSE)</f>
        <v>1</v>
      </c>
      <c r="BE318" s="36">
        <f>VLOOKUP($H318,[4]IRA!$H$7:$CS$981,BE$1,FALSE)</f>
        <v>0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68</v>
      </c>
      <c r="BP318" s="10">
        <f t="shared" si="47"/>
        <v>11</v>
      </c>
      <c r="BQ318" s="106">
        <f t="shared" si="43"/>
        <v>16.176470588235293</v>
      </c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  <c r="CW318" s="79"/>
      <c r="CX318" s="79"/>
      <c r="CY318" s="79"/>
      <c r="CZ318" s="79"/>
      <c r="DA318" s="79"/>
      <c r="DB318" s="79"/>
      <c r="DC318" s="79"/>
      <c r="DD318" s="79"/>
      <c r="DE318" s="79"/>
      <c r="DF318" s="79"/>
      <c r="DG318" s="79"/>
      <c r="DH318" s="79"/>
      <c r="DI318" s="79"/>
      <c r="DJ318" s="79"/>
      <c r="DK318" s="79"/>
      <c r="DL318" s="79"/>
      <c r="DM318" s="79"/>
      <c r="DN318" s="79"/>
    </row>
    <row r="319" spans="1:118" s="80" customFormat="1" ht="10.199999999999999" x14ac:dyDescent="0.2">
      <c r="A319" s="91" t="s">
        <v>434</v>
      </c>
      <c r="B319" s="91" t="s">
        <v>377</v>
      </c>
      <c r="C319" s="92">
        <v>401</v>
      </c>
      <c r="D319" s="91" t="s">
        <v>377</v>
      </c>
      <c r="E319" s="91" t="s">
        <v>434</v>
      </c>
      <c r="F319" s="91" t="s">
        <v>377</v>
      </c>
      <c r="G319" s="93" t="s">
        <v>550</v>
      </c>
      <c r="H319" s="94">
        <v>9721</v>
      </c>
      <c r="I319" s="96" t="s">
        <v>401</v>
      </c>
      <c r="J319" s="37">
        <f>VLOOKUP($H319,[1]EDA!$H$6:$BN$980,J$1,FALSE)</f>
        <v>8</v>
      </c>
      <c r="K319" s="36">
        <f>VLOOKUP($H319,[1]EDA!$H$6:$BN$980,K$1,FALSE)</f>
        <v>2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40</v>
      </c>
      <c r="W319" s="10">
        <f t="shared" si="44"/>
        <v>10</v>
      </c>
      <c r="X319" s="106">
        <f t="shared" si="40"/>
        <v>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5"/>
        <v>0</v>
      </c>
      <c r="AM319" s="106">
        <f t="shared" si="41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6"/>
        <v>0</v>
      </c>
      <c r="BB319" s="106">
        <f t="shared" si="42"/>
        <v>0</v>
      </c>
      <c r="BC319" s="36">
        <f>VLOOKUP($H319,[4]IRA!$H$7:$CS$981,BC$1,FALSE)</f>
        <v>13</v>
      </c>
      <c r="BD319" s="36">
        <f>VLOOKUP($H319,[4]IRA!$H$7:$CS$981,BD$1,FALSE)</f>
        <v>14</v>
      </c>
      <c r="BE319" s="36">
        <f>VLOOKUP($H319,[4]IRA!$H$7:$CS$981,BE$1,FALSE)</f>
        <v>0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58.666666666666664</v>
      </c>
      <c r="BP319" s="10">
        <f t="shared" si="47"/>
        <v>27</v>
      </c>
      <c r="BQ319" s="106">
        <f t="shared" si="43"/>
        <v>46.022727272727273</v>
      </c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  <c r="CW319" s="79"/>
      <c r="CX319" s="79"/>
      <c r="CY319" s="79"/>
      <c r="CZ319" s="79"/>
      <c r="DA319" s="79"/>
      <c r="DB319" s="79"/>
      <c r="DC319" s="79"/>
      <c r="DD319" s="79"/>
      <c r="DE319" s="79"/>
      <c r="DF319" s="79"/>
      <c r="DG319" s="79"/>
      <c r="DH319" s="79"/>
      <c r="DI319" s="79"/>
      <c r="DJ319" s="79"/>
      <c r="DK319" s="79"/>
      <c r="DL319" s="79"/>
      <c r="DM319" s="79"/>
      <c r="DN319" s="79"/>
    </row>
    <row r="320" spans="1:118" s="80" customFormat="1" ht="10.199999999999999" x14ac:dyDescent="0.2">
      <c r="A320" s="91" t="s">
        <v>434</v>
      </c>
      <c r="B320" s="91" t="s">
        <v>377</v>
      </c>
      <c r="C320" s="92">
        <v>401</v>
      </c>
      <c r="D320" s="91" t="s">
        <v>377</v>
      </c>
      <c r="E320" s="91" t="s">
        <v>434</v>
      </c>
      <c r="F320" s="91" t="s">
        <v>377</v>
      </c>
      <c r="G320" s="93" t="s">
        <v>550</v>
      </c>
      <c r="H320" s="94">
        <v>15311</v>
      </c>
      <c r="I320" s="96" t="s">
        <v>907</v>
      </c>
      <c r="J320" s="37">
        <f>VLOOKUP($H320,[1]EDA!$H$6:$BN$980,J$1,FALSE)</f>
        <v>0</v>
      </c>
      <c r="K320" s="36">
        <f>VLOOKUP($H320,[1]EDA!$H$6:$BN$980,K$1,FALSE)</f>
        <v>0</v>
      </c>
      <c r="L320" s="36">
        <f>VLOOKUP($H320,[1]EDA!$H$6:$BN$980,L$1,FALSE)</f>
        <v>0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13.333333333333334</v>
      </c>
      <c r="W320" s="10">
        <f t="shared" si="44"/>
        <v>0</v>
      </c>
      <c r="X320" s="106">
        <f t="shared" si="40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0.33333333333333331</v>
      </c>
      <c r="AL320" s="39">
        <f t="shared" si="45"/>
        <v>0</v>
      </c>
      <c r="AM320" s="106">
        <f t="shared" si="41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6"/>
        <v>0</v>
      </c>
      <c r="BB320" s="106">
        <f t="shared" si="42"/>
        <v>0</v>
      </c>
      <c r="BC320" s="36">
        <f>VLOOKUP($H320,[4]IRA!$H$7:$CS$981,BC$1,FALSE)</f>
        <v>0</v>
      </c>
      <c r="BD320" s="36">
        <f>VLOOKUP($H320,[4]IRA!$H$7:$CS$981,BD$1,FALSE)</f>
        <v>2</v>
      </c>
      <c r="BE320" s="36">
        <f>VLOOKUP($H320,[4]IRA!$H$7:$CS$981,BE$1,FALSE)</f>
        <v>0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41</v>
      </c>
      <c r="BP320" s="10">
        <f t="shared" si="47"/>
        <v>2</v>
      </c>
      <c r="BQ320" s="106">
        <f t="shared" si="43"/>
        <v>4.8780487804878048</v>
      </c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  <c r="CW320" s="79"/>
      <c r="CX320" s="79"/>
      <c r="CY320" s="79"/>
      <c r="CZ320" s="79"/>
      <c r="DA320" s="79"/>
      <c r="DB320" s="79"/>
      <c r="DC320" s="79"/>
      <c r="DD320" s="79"/>
      <c r="DE320" s="79"/>
      <c r="DF320" s="79"/>
      <c r="DG320" s="79"/>
      <c r="DH320" s="79"/>
      <c r="DI320" s="79"/>
      <c r="DJ320" s="79"/>
      <c r="DK320" s="79"/>
      <c r="DL320" s="79"/>
      <c r="DM320" s="79"/>
      <c r="DN320" s="79"/>
    </row>
    <row r="321" spans="1:118" s="80" customFormat="1" ht="10.199999999999999" x14ac:dyDescent="0.2">
      <c r="A321" s="91" t="s">
        <v>434</v>
      </c>
      <c r="B321" s="91" t="s">
        <v>22</v>
      </c>
      <c r="C321" s="92">
        <v>401</v>
      </c>
      <c r="D321" s="91" t="s">
        <v>377</v>
      </c>
      <c r="E321" s="91" t="s">
        <v>434</v>
      </c>
      <c r="F321" s="91" t="s">
        <v>377</v>
      </c>
      <c r="G321" s="93" t="s">
        <v>555</v>
      </c>
      <c r="H321" s="94">
        <v>303</v>
      </c>
      <c r="I321" s="96" t="s">
        <v>32</v>
      </c>
      <c r="J321" s="37">
        <f>VLOOKUP($H321,[1]EDA!$H$6:$BN$980,J$1,FALSE)</f>
        <v>2</v>
      </c>
      <c r="K321" s="36">
        <f>VLOOKUP($H321,[1]EDA!$H$6:$BN$980,K$1,FALSE)</f>
        <v>1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84.666666666666657</v>
      </c>
      <c r="W321" s="10">
        <f t="shared" si="44"/>
        <v>3</v>
      </c>
      <c r="X321" s="106">
        <f t="shared" si="40"/>
        <v>3.543307086614174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5"/>
        <v>0</v>
      </c>
      <c r="AM321" s="106">
        <f t="shared" si="41"/>
        <v>0</v>
      </c>
      <c r="AN321" s="36">
        <f>VLOOKUP($H321,[3]IRA!$H$6:$BN$980,AN$1,FALSE)</f>
        <v>3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6"/>
        <v>3</v>
      </c>
      <c r="BB321" s="106">
        <f t="shared" si="42"/>
        <v>0</v>
      </c>
      <c r="BC321" s="36">
        <f>VLOOKUP($H321,[4]IRA!$H$7:$CS$981,BC$1,FALSE)</f>
        <v>38</v>
      </c>
      <c r="BD321" s="36">
        <f>VLOOKUP($H321,[4]IRA!$H$7:$CS$981,BD$1,FALSE)</f>
        <v>22</v>
      </c>
      <c r="BE321" s="36">
        <f>VLOOKUP($H321,[4]IRA!$H$7:$CS$981,BE$1,FALSE)</f>
        <v>2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154</v>
      </c>
      <c r="BP321" s="10">
        <f t="shared" si="47"/>
        <v>62</v>
      </c>
      <c r="BQ321" s="106">
        <f t="shared" si="43"/>
        <v>40.259740259740262</v>
      </c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</row>
    <row r="322" spans="1:118" s="80" customFormat="1" ht="10.199999999999999" x14ac:dyDescent="0.2">
      <c r="A322" s="91" t="s">
        <v>434</v>
      </c>
      <c r="B322" s="91" t="s">
        <v>22</v>
      </c>
      <c r="C322" s="92">
        <v>401</v>
      </c>
      <c r="D322" s="91" t="s">
        <v>377</v>
      </c>
      <c r="E322" s="91" t="s">
        <v>434</v>
      </c>
      <c r="F322" s="91" t="s">
        <v>377</v>
      </c>
      <c r="G322" s="93" t="s">
        <v>550</v>
      </c>
      <c r="H322" s="94">
        <v>10259</v>
      </c>
      <c r="I322" s="96" t="s">
        <v>24</v>
      </c>
      <c r="J322" s="37">
        <f>VLOOKUP($H322,[1]EDA!$H$6:$BN$980,J$1,FALSE)</f>
        <v>3</v>
      </c>
      <c r="K322" s="36">
        <f>VLOOKUP($H322,[1]EDA!$H$6:$BN$980,K$1,FALSE)</f>
        <v>1</v>
      </c>
      <c r="L322" s="36">
        <f>VLOOKUP($H322,[1]EDA!$H$6:$BN$980,L$1,FALSE)</f>
        <v>0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26.333333333333336</v>
      </c>
      <c r="W322" s="10">
        <f t="shared" si="44"/>
        <v>4</v>
      </c>
      <c r="X322" s="106">
        <f t="shared" si="40"/>
        <v>15.189873417721516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5"/>
        <v>0</v>
      </c>
      <c r="AM322" s="106">
        <f t="shared" si="41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6"/>
        <v>0</v>
      </c>
      <c r="BB322" s="106">
        <f t="shared" si="42"/>
        <v>0</v>
      </c>
      <c r="BC322" s="36">
        <f>VLOOKUP($H322,[4]IRA!$H$7:$CS$981,BC$1,FALSE)</f>
        <v>1</v>
      </c>
      <c r="BD322" s="36">
        <f>VLOOKUP($H322,[4]IRA!$H$7:$CS$981,BD$1,FALSE)</f>
        <v>0</v>
      </c>
      <c r="BE322" s="36">
        <f>VLOOKUP($H322,[4]IRA!$H$7:$CS$981,BE$1,FALSE)</f>
        <v>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16</v>
      </c>
      <c r="BP322" s="10">
        <f t="shared" si="47"/>
        <v>1</v>
      </c>
      <c r="BQ322" s="106">
        <f t="shared" si="43"/>
        <v>6.25</v>
      </c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</row>
    <row r="323" spans="1:118" s="80" customFormat="1" ht="10.199999999999999" x14ac:dyDescent="0.2">
      <c r="A323" s="91" t="s">
        <v>434</v>
      </c>
      <c r="B323" s="91" t="s">
        <v>22</v>
      </c>
      <c r="C323" s="92">
        <v>401</v>
      </c>
      <c r="D323" s="91" t="s">
        <v>377</v>
      </c>
      <c r="E323" s="91" t="s">
        <v>434</v>
      </c>
      <c r="F323" s="91" t="s">
        <v>377</v>
      </c>
      <c r="G323" s="93" t="s">
        <v>550</v>
      </c>
      <c r="H323" s="94">
        <v>11689</v>
      </c>
      <c r="I323" s="96" t="s">
        <v>31</v>
      </c>
      <c r="J323" s="37">
        <f>VLOOKUP($H323,[1]EDA!$H$6:$BN$980,J$1,FALSE)</f>
        <v>0</v>
      </c>
      <c r="K323" s="36">
        <f>VLOOKUP($H323,[1]EDA!$H$6:$BN$980,K$1,FALSE)</f>
        <v>3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10.333333333333334</v>
      </c>
      <c r="W323" s="10">
        <f t="shared" si="44"/>
        <v>3</v>
      </c>
      <c r="X323" s="106">
        <f t="shared" si="40"/>
        <v>29.032258064516125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5"/>
        <v>0</v>
      </c>
      <c r="AM323" s="106">
        <f t="shared" si="41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6"/>
        <v>0</v>
      </c>
      <c r="BB323" s="106">
        <f t="shared" si="42"/>
        <v>0</v>
      </c>
      <c r="BC323" s="36">
        <f>VLOOKUP($H323,[4]IRA!$H$7:$CS$981,BC$1,FALSE)</f>
        <v>14</v>
      </c>
      <c r="BD323" s="36">
        <f>VLOOKUP($H323,[4]IRA!$H$7:$CS$981,BD$1,FALSE)</f>
        <v>1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19.666666666666664</v>
      </c>
      <c r="BP323" s="10">
        <f t="shared" si="47"/>
        <v>15</v>
      </c>
      <c r="BQ323" s="106">
        <f t="shared" si="43"/>
        <v>76.27118644067798</v>
      </c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  <c r="CW323" s="79"/>
      <c r="CX323" s="79"/>
      <c r="CY323" s="79"/>
      <c r="CZ323" s="79"/>
      <c r="DA323" s="79"/>
      <c r="DB323" s="79"/>
      <c r="DC323" s="79"/>
      <c r="DD323" s="79"/>
      <c r="DE323" s="79"/>
      <c r="DF323" s="79"/>
      <c r="DG323" s="79"/>
      <c r="DH323" s="79"/>
      <c r="DI323" s="79"/>
      <c r="DJ323" s="79"/>
      <c r="DK323" s="79"/>
      <c r="DL323" s="79"/>
      <c r="DM323" s="79"/>
      <c r="DN323" s="79"/>
    </row>
    <row r="324" spans="1:118" s="80" customFormat="1" ht="10.199999999999999" x14ac:dyDescent="0.2">
      <c r="A324" s="91" t="s">
        <v>434</v>
      </c>
      <c r="B324" s="91" t="s">
        <v>22</v>
      </c>
      <c r="C324" s="92">
        <v>401</v>
      </c>
      <c r="D324" s="91" t="s">
        <v>377</v>
      </c>
      <c r="E324" s="91" t="s">
        <v>434</v>
      </c>
      <c r="F324" s="91" t="s">
        <v>22</v>
      </c>
      <c r="G324" s="93" t="s">
        <v>550</v>
      </c>
      <c r="H324" s="94">
        <v>31222</v>
      </c>
      <c r="I324" s="96" t="s">
        <v>908</v>
      </c>
      <c r="J324" s="37">
        <f>VLOOKUP($H324,[1]EDA!$H$6:$BN$980,J$1,FALSE)</f>
        <v>1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9.3333333333333339</v>
      </c>
      <c r="W324" s="10">
        <f t="shared" si="44"/>
        <v>4</v>
      </c>
      <c r="X324" s="106">
        <f t="shared" si="40"/>
        <v>42.857142857142854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5"/>
        <v>0</v>
      </c>
      <c r="AM324" s="106">
        <f t="shared" si="41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6"/>
        <v>0</v>
      </c>
      <c r="BB324" s="106">
        <f t="shared" si="42"/>
        <v>0</v>
      </c>
      <c r="BC324" s="36">
        <f>VLOOKUP($H324,[4]IRA!$H$7:$CS$981,BC$1,FALSE)</f>
        <v>1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10.333333333333334</v>
      </c>
      <c r="BP324" s="10">
        <f t="shared" si="47"/>
        <v>2</v>
      </c>
      <c r="BQ324" s="106">
        <f t="shared" si="43"/>
        <v>19.35483870967742</v>
      </c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  <c r="CW324" s="79"/>
      <c r="CX324" s="79"/>
      <c r="CY324" s="79"/>
      <c r="CZ324" s="79"/>
      <c r="DA324" s="79"/>
      <c r="DB324" s="79"/>
      <c r="DC324" s="79"/>
      <c r="DD324" s="79"/>
      <c r="DE324" s="79"/>
      <c r="DF324" s="79"/>
      <c r="DG324" s="79"/>
      <c r="DH324" s="79"/>
      <c r="DI324" s="79"/>
      <c r="DJ324" s="79"/>
      <c r="DK324" s="79"/>
      <c r="DL324" s="79"/>
      <c r="DM324" s="79"/>
      <c r="DN324" s="79"/>
    </row>
    <row r="325" spans="1:118" s="80" customFormat="1" ht="10.199999999999999" x14ac:dyDescent="0.2">
      <c r="A325" s="91" t="s">
        <v>434</v>
      </c>
      <c r="B325" s="91" t="s">
        <v>377</v>
      </c>
      <c r="C325" s="92">
        <v>401</v>
      </c>
      <c r="D325" s="91" t="s">
        <v>377</v>
      </c>
      <c r="E325" s="91" t="s">
        <v>434</v>
      </c>
      <c r="F325" s="91" t="s">
        <v>377</v>
      </c>
      <c r="G325" s="93" t="s">
        <v>549</v>
      </c>
      <c r="H325" s="94">
        <v>224</v>
      </c>
      <c r="I325" s="96" t="s">
        <v>386</v>
      </c>
      <c r="J325" s="37">
        <f>VLOOKUP($H325,[1]EDA!$H$6:$BN$980,J$1,FALSE)</f>
        <v>4</v>
      </c>
      <c r="K325" s="36">
        <f>VLOOKUP($H325,[1]EDA!$H$6:$BN$980,K$1,FALSE)</f>
        <v>4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193.66666666666666</v>
      </c>
      <c r="W325" s="10">
        <f t="shared" si="44"/>
        <v>8</v>
      </c>
      <c r="X325" s="106">
        <f t="shared" si="40"/>
        <v>4.1308089500860588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1.3333333333333333</v>
      </c>
      <c r="AL325" s="39">
        <f t="shared" si="45"/>
        <v>0</v>
      </c>
      <c r="AM325" s="106">
        <f t="shared" si="41"/>
        <v>0</v>
      </c>
      <c r="AN325" s="36">
        <f>VLOOKUP($H325,[3]IRA!$H$6:$BN$980,AN$1,FALSE)</f>
        <v>1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6"/>
        <v>1</v>
      </c>
      <c r="BB325" s="106">
        <f t="shared" si="42"/>
        <v>0</v>
      </c>
      <c r="BC325" s="36">
        <f>VLOOKUP($H325,[4]IRA!$H$7:$CS$981,BC$1,FALSE)</f>
        <v>12</v>
      </c>
      <c r="BD325" s="36">
        <f>VLOOKUP($H325,[4]IRA!$H$7:$CS$981,BD$1,FALSE)</f>
        <v>9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478.00000000000006</v>
      </c>
      <c r="BP325" s="10">
        <f t="shared" si="47"/>
        <v>21</v>
      </c>
      <c r="BQ325" s="106">
        <f t="shared" si="43"/>
        <v>4.3933054393305433</v>
      </c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</row>
    <row r="326" spans="1:118" s="80" customFormat="1" ht="10.199999999999999" x14ac:dyDescent="0.2">
      <c r="A326" s="91" t="s">
        <v>434</v>
      </c>
      <c r="B326" s="91" t="s">
        <v>377</v>
      </c>
      <c r="C326" s="92">
        <v>401</v>
      </c>
      <c r="D326" s="91" t="s">
        <v>377</v>
      </c>
      <c r="E326" s="91" t="s">
        <v>434</v>
      </c>
      <c r="F326" s="91" t="s">
        <v>377</v>
      </c>
      <c r="G326" s="93" t="s">
        <v>550</v>
      </c>
      <c r="H326" s="94">
        <v>6691</v>
      </c>
      <c r="I326" s="96" t="s">
        <v>384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0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22.666666666666668</v>
      </c>
      <c r="W326" s="10">
        <f t="shared" si="44"/>
        <v>3</v>
      </c>
      <c r="X326" s="106">
        <f t="shared" ref="X326:X389" si="48">IFERROR(W326/V326,0)*100</f>
        <v>13.23529411764706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5"/>
        <v>0</v>
      </c>
      <c r="AM326" s="106">
        <f t="shared" ref="AM326:AM389" si="49">IFERROR(AL326/AK326,0)*100</f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6"/>
        <v>0</v>
      </c>
      <c r="BB326" s="106">
        <f t="shared" ref="BB326:BB389" si="50">IFERROR(BA326/AZ326,0)*100</f>
        <v>0</v>
      </c>
      <c r="BC326" s="36">
        <f>VLOOKUP($H326,[4]IRA!$H$7:$CS$981,BC$1,FALSE)</f>
        <v>7</v>
      </c>
      <c r="BD326" s="36">
        <f>VLOOKUP($H326,[4]IRA!$H$7:$CS$981,BD$1,FALSE)</f>
        <v>3</v>
      </c>
      <c r="BE326" s="36">
        <f>VLOOKUP($H326,[4]IRA!$H$7:$CS$981,BE$1,FALSE)</f>
        <v>0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81.333333333333329</v>
      </c>
      <c r="BP326" s="10">
        <f t="shared" si="47"/>
        <v>10</v>
      </c>
      <c r="BQ326" s="106">
        <f t="shared" ref="BQ326:BQ389" si="51">IFERROR(BP326/BO326,0)*100</f>
        <v>12.295081967213116</v>
      </c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  <c r="CW326" s="79"/>
      <c r="CX326" s="79"/>
      <c r="CY326" s="79"/>
      <c r="CZ326" s="79"/>
      <c r="DA326" s="79"/>
      <c r="DB326" s="79"/>
      <c r="DC326" s="79"/>
      <c r="DD326" s="79"/>
      <c r="DE326" s="79"/>
      <c r="DF326" s="79"/>
      <c r="DG326" s="79"/>
      <c r="DH326" s="79"/>
      <c r="DI326" s="79"/>
      <c r="DJ326" s="79"/>
      <c r="DK326" s="79"/>
      <c r="DL326" s="79"/>
      <c r="DM326" s="79"/>
      <c r="DN326" s="79"/>
    </row>
    <row r="327" spans="1:118" s="80" customFormat="1" ht="10.199999999999999" x14ac:dyDescent="0.2">
      <c r="A327" s="91" t="s">
        <v>434</v>
      </c>
      <c r="B327" s="91" t="s">
        <v>377</v>
      </c>
      <c r="C327" s="92">
        <v>401</v>
      </c>
      <c r="D327" s="91" t="s">
        <v>377</v>
      </c>
      <c r="E327" s="91" t="s">
        <v>434</v>
      </c>
      <c r="F327" s="91" t="s">
        <v>377</v>
      </c>
      <c r="G327" s="93" t="s">
        <v>550</v>
      </c>
      <c r="H327" s="94">
        <v>219</v>
      </c>
      <c r="I327" s="96" t="s">
        <v>410</v>
      </c>
      <c r="J327" s="37">
        <f>VLOOKUP($H327,[1]EDA!$H$6:$BN$980,J$1,FALSE)</f>
        <v>1</v>
      </c>
      <c r="K327" s="36">
        <f>VLOOKUP($H327,[1]EDA!$H$6:$BN$980,K$1,FALSE)</f>
        <v>4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38</v>
      </c>
      <c r="W327" s="10">
        <f t="shared" si="44"/>
        <v>5</v>
      </c>
      <c r="X327" s="106">
        <f t="shared" si="48"/>
        <v>13.157894736842104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5"/>
        <v>0</v>
      </c>
      <c r="AM327" s="106">
        <f t="shared" si="49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6"/>
        <v>0</v>
      </c>
      <c r="BB327" s="106">
        <f t="shared" si="50"/>
        <v>0</v>
      </c>
      <c r="BC327" s="36">
        <f>VLOOKUP($H327,[4]IRA!$H$7:$CS$981,BC$1,FALSE)</f>
        <v>5</v>
      </c>
      <c r="BD327" s="36">
        <f>VLOOKUP($H327,[4]IRA!$H$7:$CS$981,BD$1,FALSE)</f>
        <v>4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136.66666666666669</v>
      </c>
      <c r="BP327" s="10">
        <f t="shared" si="47"/>
        <v>9</v>
      </c>
      <c r="BQ327" s="106">
        <f t="shared" si="51"/>
        <v>6.5853658536585353</v>
      </c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</row>
    <row r="328" spans="1:118" s="80" customFormat="1" ht="10.199999999999999" x14ac:dyDescent="0.2">
      <c r="A328" s="91" t="s">
        <v>434</v>
      </c>
      <c r="B328" s="91" t="s">
        <v>377</v>
      </c>
      <c r="C328" s="92">
        <v>401</v>
      </c>
      <c r="D328" s="91" t="s">
        <v>377</v>
      </c>
      <c r="E328" s="91" t="s">
        <v>434</v>
      </c>
      <c r="F328" s="91" t="s">
        <v>377</v>
      </c>
      <c r="G328" s="93" t="s">
        <v>550</v>
      </c>
      <c r="H328" s="94">
        <v>217</v>
      </c>
      <c r="I328" s="96" t="s">
        <v>388</v>
      </c>
      <c r="J328" s="37">
        <f>VLOOKUP($H328,[1]EDA!$H$6:$BN$980,J$1,FALSE)</f>
        <v>0</v>
      </c>
      <c r="K328" s="36">
        <f>VLOOKUP($H328,[1]EDA!$H$6:$BN$980,K$1,FALSE)</f>
        <v>0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5</v>
      </c>
      <c r="W328" s="10">
        <f t="shared" si="44"/>
        <v>0</v>
      </c>
      <c r="X328" s="106">
        <f t="shared" si="48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5"/>
        <v>0</v>
      </c>
      <c r="AM328" s="106">
        <f t="shared" si="49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6"/>
        <v>0</v>
      </c>
      <c r="BB328" s="106">
        <f t="shared" si="50"/>
        <v>0</v>
      </c>
      <c r="BC328" s="36">
        <f>VLOOKUP($H328,[4]IRA!$H$7:$CS$981,BC$1,FALSE)</f>
        <v>3</v>
      </c>
      <c r="BD328" s="36">
        <f>VLOOKUP($H328,[4]IRA!$H$7:$CS$981,BD$1,FALSE)</f>
        <v>1</v>
      </c>
      <c r="BE328" s="36">
        <f>VLOOKUP($H328,[4]IRA!$H$7:$CS$981,BE$1,FALSE)</f>
        <v>0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15.333333333333334</v>
      </c>
      <c r="BP328" s="10">
        <f t="shared" si="47"/>
        <v>4</v>
      </c>
      <c r="BQ328" s="106">
        <f t="shared" si="51"/>
        <v>26.086956521739129</v>
      </c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  <c r="CW328" s="79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</row>
    <row r="329" spans="1:118" s="80" customFormat="1" ht="10.199999999999999" x14ac:dyDescent="0.2">
      <c r="A329" s="91" t="s">
        <v>434</v>
      </c>
      <c r="B329" s="91" t="s">
        <v>377</v>
      </c>
      <c r="C329" s="92">
        <v>401</v>
      </c>
      <c r="D329" s="91" t="s">
        <v>377</v>
      </c>
      <c r="E329" s="91" t="s">
        <v>434</v>
      </c>
      <c r="F329" s="91" t="s">
        <v>377</v>
      </c>
      <c r="G329" s="93" t="s">
        <v>550</v>
      </c>
      <c r="H329" s="94">
        <v>218</v>
      </c>
      <c r="I329" s="96" t="s">
        <v>406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0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11.666666666666666</v>
      </c>
      <c r="W329" s="10">
        <f t="shared" si="44"/>
        <v>2</v>
      </c>
      <c r="X329" s="106">
        <f t="shared" si="48"/>
        <v>17.142857142857142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5"/>
        <v>0</v>
      </c>
      <c r="AM329" s="106">
        <f t="shared" si="49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6"/>
        <v>0</v>
      </c>
      <c r="BB329" s="106">
        <f t="shared" si="50"/>
        <v>0</v>
      </c>
      <c r="BC329" s="36">
        <f>VLOOKUP($H329,[4]IRA!$H$7:$CS$981,BC$1,FALSE)</f>
        <v>0</v>
      </c>
      <c r="BD329" s="36">
        <f>VLOOKUP($H329,[4]IRA!$H$7:$CS$981,BD$1,FALSE)</f>
        <v>1</v>
      </c>
      <c r="BE329" s="36">
        <f>VLOOKUP($H329,[4]IRA!$H$7:$CS$981,BE$1,FALSE)</f>
        <v>0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11.000000000000002</v>
      </c>
      <c r="BP329" s="10">
        <f t="shared" si="47"/>
        <v>1</v>
      </c>
      <c r="BQ329" s="106">
        <f t="shared" si="51"/>
        <v>9.0909090909090899</v>
      </c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79"/>
      <c r="DK329" s="79"/>
      <c r="DL329" s="79"/>
      <c r="DM329" s="79"/>
      <c r="DN329" s="79"/>
    </row>
    <row r="330" spans="1:118" s="80" customFormat="1" ht="10.199999999999999" x14ac:dyDescent="0.2">
      <c r="A330" s="91" t="s">
        <v>434</v>
      </c>
      <c r="B330" s="91" t="s">
        <v>377</v>
      </c>
      <c r="C330" s="92">
        <v>401</v>
      </c>
      <c r="D330" s="91" t="s">
        <v>377</v>
      </c>
      <c r="E330" s="91" t="s">
        <v>434</v>
      </c>
      <c r="F330" s="91" t="s">
        <v>377</v>
      </c>
      <c r="G330" s="93" t="s">
        <v>552</v>
      </c>
      <c r="H330" s="94">
        <v>212</v>
      </c>
      <c r="I330" s="96" t="s">
        <v>389</v>
      </c>
      <c r="J330" s="37">
        <f>VLOOKUP($H330,[1]EDA!$H$6:$BN$980,J$1,FALSE)</f>
        <v>7</v>
      </c>
      <c r="K330" s="36">
        <f>VLOOKUP($H330,[1]EDA!$H$6:$BN$980,K$1,FALSE)</f>
        <v>5</v>
      </c>
      <c r="L330" s="36">
        <f>VLOOKUP($H330,[1]EDA!$H$6:$BN$980,L$1,FALSE)</f>
        <v>0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107</v>
      </c>
      <c r="W330" s="10">
        <f t="shared" si="44"/>
        <v>12</v>
      </c>
      <c r="X330" s="106">
        <f t="shared" si="48"/>
        <v>11.214953271028037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6.333333333333333</v>
      </c>
      <c r="AL330" s="39">
        <f t="shared" si="45"/>
        <v>0</v>
      </c>
      <c r="AM330" s="106">
        <f t="shared" si="49"/>
        <v>0</v>
      </c>
      <c r="AN330" s="36">
        <f>VLOOKUP($H330,[3]IRA!$H$6:$BN$980,AN$1,FALSE)</f>
        <v>1</v>
      </c>
      <c r="AO330" s="36">
        <f>VLOOKUP($H330,[3]IRA!$H$6:$BN$980,AO$1,FALSE)</f>
        <v>3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6"/>
        <v>4</v>
      </c>
      <c r="BB330" s="106">
        <f t="shared" si="50"/>
        <v>0</v>
      </c>
      <c r="BC330" s="36">
        <f>VLOOKUP($H330,[4]IRA!$H$7:$CS$981,BC$1,FALSE)</f>
        <v>31</v>
      </c>
      <c r="BD330" s="36">
        <f>VLOOKUP($H330,[4]IRA!$H$7:$CS$981,BD$1,FALSE)</f>
        <v>20</v>
      </c>
      <c r="BE330" s="36">
        <f>VLOOKUP($H330,[4]IRA!$H$7:$CS$981,BE$1,FALSE)</f>
        <v>0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398.33333333333331</v>
      </c>
      <c r="BP330" s="10">
        <f t="shared" si="47"/>
        <v>51</v>
      </c>
      <c r="BQ330" s="106">
        <f t="shared" si="51"/>
        <v>12.803347280334728</v>
      </c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  <c r="CW330" s="79"/>
      <c r="CX330" s="79"/>
      <c r="CY330" s="79"/>
      <c r="CZ330" s="79"/>
      <c r="DA330" s="79"/>
      <c r="DB330" s="79"/>
      <c r="DC330" s="79"/>
      <c r="DD330" s="79"/>
      <c r="DE330" s="79"/>
      <c r="DF330" s="79"/>
      <c r="DG330" s="79"/>
      <c r="DH330" s="79"/>
      <c r="DI330" s="79"/>
      <c r="DJ330" s="79"/>
      <c r="DK330" s="79"/>
      <c r="DL330" s="79"/>
      <c r="DM330" s="79"/>
      <c r="DN330" s="79"/>
    </row>
    <row r="331" spans="1:118" s="80" customFormat="1" ht="10.199999999999999" x14ac:dyDescent="0.2">
      <c r="A331" s="91" t="s">
        <v>434</v>
      </c>
      <c r="B331" s="91" t="s">
        <v>377</v>
      </c>
      <c r="C331" s="92">
        <v>401</v>
      </c>
      <c r="D331" s="91" t="s">
        <v>377</v>
      </c>
      <c r="E331" s="91" t="s">
        <v>434</v>
      </c>
      <c r="F331" s="91" t="s">
        <v>377</v>
      </c>
      <c r="G331" s="93" t="s">
        <v>549</v>
      </c>
      <c r="H331" s="94">
        <v>232</v>
      </c>
      <c r="I331" s="96" t="s">
        <v>390</v>
      </c>
      <c r="J331" s="37">
        <f>VLOOKUP($H331,[1]EDA!$H$6:$BN$980,J$1,FALSE)</f>
        <v>1</v>
      </c>
      <c r="K331" s="36">
        <f>VLOOKUP($H331,[1]EDA!$H$6:$BN$980,K$1,FALSE)</f>
        <v>1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29.333333333333332</v>
      </c>
      <c r="W331" s="10">
        <f t="shared" si="44"/>
        <v>2</v>
      </c>
      <c r="X331" s="106">
        <f t="shared" si="48"/>
        <v>6.8181818181818192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1.6666666666666667</v>
      </c>
      <c r="AL331" s="39">
        <f t="shared" si="45"/>
        <v>0</v>
      </c>
      <c r="AM331" s="106">
        <f t="shared" si="49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6"/>
        <v>0</v>
      </c>
      <c r="BB331" s="106">
        <f t="shared" si="50"/>
        <v>0</v>
      </c>
      <c r="BC331" s="36">
        <f>VLOOKUP($H331,[4]IRA!$H$7:$CS$981,BC$1,FALSE)</f>
        <v>2</v>
      </c>
      <c r="BD331" s="36">
        <f>VLOOKUP($H331,[4]IRA!$H$7:$CS$981,BD$1,FALSE)</f>
        <v>3</v>
      </c>
      <c r="BE331" s="36">
        <f>VLOOKUP($H331,[4]IRA!$H$7:$CS$981,BE$1,FALSE)</f>
        <v>0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64.333333333333329</v>
      </c>
      <c r="BP331" s="10">
        <f t="shared" si="47"/>
        <v>5</v>
      </c>
      <c r="BQ331" s="106">
        <f t="shared" si="51"/>
        <v>7.772020725388602</v>
      </c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79"/>
      <c r="DK331" s="79"/>
      <c r="DL331" s="79"/>
      <c r="DM331" s="79"/>
      <c r="DN331" s="79"/>
    </row>
    <row r="332" spans="1:118" s="80" customFormat="1" ht="10.199999999999999" x14ac:dyDescent="0.2">
      <c r="A332" s="91" t="s">
        <v>434</v>
      </c>
      <c r="B332" s="91" t="s">
        <v>377</v>
      </c>
      <c r="C332" s="92">
        <v>401</v>
      </c>
      <c r="D332" s="91" t="s">
        <v>377</v>
      </c>
      <c r="E332" s="91" t="s">
        <v>434</v>
      </c>
      <c r="F332" s="91" t="s">
        <v>377</v>
      </c>
      <c r="G332" s="93" t="s">
        <v>550</v>
      </c>
      <c r="H332" s="94">
        <v>231</v>
      </c>
      <c r="I332" s="96" t="s">
        <v>396</v>
      </c>
      <c r="J332" s="37">
        <f>VLOOKUP($H332,[1]EDA!$H$6:$BN$980,J$1,FALSE)</f>
        <v>1</v>
      </c>
      <c r="K332" s="36">
        <f>VLOOKUP($H332,[1]EDA!$H$6:$BN$980,K$1,FALSE)</f>
        <v>3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24.666666666666664</v>
      </c>
      <c r="W332" s="10">
        <f t="shared" si="44"/>
        <v>4</v>
      </c>
      <c r="X332" s="106">
        <f t="shared" si="48"/>
        <v>16.216216216216218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5"/>
        <v>0</v>
      </c>
      <c r="AM332" s="106">
        <f t="shared" si="49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6"/>
        <v>0</v>
      </c>
      <c r="BB332" s="106">
        <f t="shared" si="50"/>
        <v>0</v>
      </c>
      <c r="BC332" s="36">
        <f>VLOOKUP($H332,[4]IRA!$H$7:$CS$981,BC$1,FALSE)</f>
        <v>8</v>
      </c>
      <c r="BD332" s="36">
        <f>VLOOKUP($H332,[4]IRA!$H$7:$CS$981,BD$1,FALSE)</f>
        <v>9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136.66666666666669</v>
      </c>
      <c r="BP332" s="10">
        <f t="shared" si="47"/>
        <v>17</v>
      </c>
      <c r="BQ332" s="106">
        <f t="shared" si="51"/>
        <v>12.439024390243901</v>
      </c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  <c r="CW332" s="79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</row>
    <row r="333" spans="1:118" s="80" customFormat="1" ht="10.199999999999999" x14ac:dyDescent="0.2">
      <c r="A333" s="91" t="s">
        <v>434</v>
      </c>
      <c r="B333" s="91" t="s">
        <v>377</v>
      </c>
      <c r="C333" s="92">
        <v>401</v>
      </c>
      <c r="D333" s="91" t="s">
        <v>377</v>
      </c>
      <c r="E333" s="91" t="s">
        <v>434</v>
      </c>
      <c r="F333" s="91" t="s">
        <v>377</v>
      </c>
      <c r="G333" s="93" t="s">
        <v>550</v>
      </c>
      <c r="H333" s="94">
        <v>230</v>
      </c>
      <c r="I333" s="96" t="s">
        <v>382</v>
      </c>
      <c r="J333" s="37">
        <f>VLOOKUP($H333,[1]EDA!$H$6:$BN$980,J$1,FALSE)</f>
        <v>1</v>
      </c>
      <c r="K333" s="36">
        <f>VLOOKUP($H333,[1]EDA!$H$6:$BN$980,K$1,FALSE)</f>
        <v>0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30</v>
      </c>
      <c r="W333" s="10">
        <f t="shared" si="44"/>
        <v>1</v>
      </c>
      <c r="X333" s="106">
        <f t="shared" si="48"/>
        <v>3.3333333333333335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5"/>
        <v>0</v>
      </c>
      <c r="AM333" s="106">
        <f t="shared" si="49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6"/>
        <v>0</v>
      </c>
      <c r="BB333" s="106">
        <f t="shared" si="50"/>
        <v>0</v>
      </c>
      <c r="BC333" s="36">
        <f>VLOOKUP($H333,[4]IRA!$H$7:$CS$981,BC$1,FALSE)</f>
        <v>2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108.33333333333334</v>
      </c>
      <c r="BP333" s="10">
        <f t="shared" si="47"/>
        <v>2</v>
      </c>
      <c r="BQ333" s="106">
        <f t="shared" si="51"/>
        <v>1.846153846153846</v>
      </c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79"/>
      <c r="DK333" s="79"/>
      <c r="DL333" s="79"/>
      <c r="DM333" s="79"/>
      <c r="DN333" s="79"/>
    </row>
    <row r="334" spans="1:118" s="80" customFormat="1" ht="10.199999999999999" x14ac:dyDescent="0.2">
      <c r="A334" s="91" t="s">
        <v>434</v>
      </c>
      <c r="B334" s="91" t="s">
        <v>377</v>
      </c>
      <c r="C334" s="92">
        <v>401</v>
      </c>
      <c r="D334" s="91" t="s">
        <v>377</v>
      </c>
      <c r="E334" s="91" t="s">
        <v>434</v>
      </c>
      <c r="F334" s="91" t="s">
        <v>377</v>
      </c>
      <c r="G334" s="93" t="s">
        <v>550</v>
      </c>
      <c r="H334" s="94">
        <v>234</v>
      </c>
      <c r="I334" s="96" t="s">
        <v>412</v>
      </c>
      <c r="J334" s="37">
        <f>VLOOKUP($H334,[1]EDA!$H$6:$BN$980,J$1,FALSE)</f>
        <v>4</v>
      </c>
      <c r="K334" s="36">
        <f>VLOOKUP($H334,[1]EDA!$H$6:$BN$980,K$1,FALSE)</f>
        <v>5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15</v>
      </c>
      <c r="W334" s="10">
        <f t="shared" si="44"/>
        <v>9</v>
      </c>
      <c r="X334" s="106">
        <f t="shared" si="48"/>
        <v>60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5"/>
        <v>0</v>
      </c>
      <c r="AM334" s="106">
        <f t="shared" si="49"/>
        <v>0</v>
      </c>
      <c r="AN334" s="36">
        <f>VLOOKUP($H334,[3]IRA!$H$6:$BN$980,AN$1,FALSE)</f>
        <v>14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6"/>
        <v>14</v>
      </c>
      <c r="BB334" s="106">
        <f t="shared" si="50"/>
        <v>0</v>
      </c>
      <c r="BC334" s="36">
        <f>VLOOKUP($H334,[4]IRA!$H$7:$CS$981,BC$1,FALSE)</f>
        <v>27</v>
      </c>
      <c r="BD334" s="36">
        <f>VLOOKUP($H334,[4]IRA!$H$7:$CS$981,BD$1,FALSE)</f>
        <v>8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30.666666666666668</v>
      </c>
      <c r="BP334" s="10">
        <f t="shared" si="47"/>
        <v>35</v>
      </c>
      <c r="BQ334" s="106">
        <f t="shared" si="51"/>
        <v>114.13043478260869</v>
      </c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79"/>
      <c r="DK334" s="79"/>
      <c r="DL334" s="79"/>
      <c r="DM334" s="79"/>
      <c r="DN334" s="79"/>
    </row>
    <row r="335" spans="1:118" s="80" customFormat="1" ht="10.199999999999999" x14ac:dyDescent="0.2">
      <c r="A335" s="91" t="s">
        <v>434</v>
      </c>
      <c r="B335" s="91" t="s">
        <v>377</v>
      </c>
      <c r="C335" s="92">
        <v>401</v>
      </c>
      <c r="D335" s="91" t="s">
        <v>377</v>
      </c>
      <c r="E335" s="91" t="s">
        <v>434</v>
      </c>
      <c r="F335" s="91" t="s">
        <v>377</v>
      </c>
      <c r="G335" s="93" t="s">
        <v>550</v>
      </c>
      <c r="H335" s="94">
        <v>227</v>
      </c>
      <c r="I335" s="96" t="s">
        <v>408</v>
      </c>
      <c r="J335" s="37">
        <f>VLOOKUP($H335,[1]EDA!$H$6:$BN$980,J$1,FALSE)</f>
        <v>0</v>
      </c>
      <c r="K335" s="36">
        <f>VLOOKUP($H335,[1]EDA!$H$6:$BN$980,K$1,FALSE)</f>
        <v>2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16.666666666666668</v>
      </c>
      <c r="W335" s="10">
        <f t="shared" si="44"/>
        <v>2</v>
      </c>
      <c r="X335" s="106">
        <f t="shared" si="48"/>
        <v>12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5"/>
        <v>0</v>
      </c>
      <c r="AM335" s="106">
        <f t="shared" si="49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6"/>
        <v>0</v>
      </c>
      <c r="BB335" s="106">
        <f t="shared" si="50"/>
        <v>0</v>
      </c>
      <c r="BC335" s="36">
        <f>VLOOKUP($H335,[4]IRA!$H$7:$CS$981,BC$1,FALSE)</f>
        <v>3</v>
      </c>
      <c r="BD335" s="36">
        <f>VLOOKUP($H335,[4]IRA!$H$7:$CS$981,BD$1,FALSE)</f>
        <v>4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28</v>
      </c>
      <c r="BP335" s="10">
        <f t="shared" si="47"/>
        <v>7</v>
      </c>
      <c r="BQ335" s="106">
        <f t="shared" si="51"/>
        <v>25</v>
      </c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79"/>
      <c r="DK335" s="79"/>
      <c r="DL335" s="79"/>
      <c r="DM335" s="79"/>
      <c r="DN335" s="79"/>
    </row>
    <row r="336" spans="1:118" s="80" customFormat="1" ht="10.199999999999999" x14ac:dyDescent="0.2">
      <c r="A336" s="91" t="s">
        <v>434</v>
      </c>
      <c r="B336" s="91" t="s">
        <v>377</v>
      </c>
      <c r="C336" s="92">
        <v>401</v>
      </c>
      <c r="D336" s="91" t="s">
        <v>377</v>
      </c>
      <c r="E336" s="91" t="s">
        <v>434</v>
      </c>
      <c r="F336" s="91" t="s">
        <v>377</v>
      </c>
      <c r="G336" s="93" t="s">
        <v>550</v>
      </c>
      <c r="H336" s="94">
        <v>226</v>
      </c>
      <c r="I336" s="96" t="s">
        <v>397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48</v>
      </c>
      <c r="W336" s="10">
        <f t="shared" si="44"/>
        <v>3</v>
      </c>
      <c r="X336" s="106">
        <f t="shared" si="48"/>
        <v>6.25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5"/>
        <v>0</v>
      </c>
      <c r="AM336" s="106">
        <f t="shared" si="49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6"/>
        <v>0</v>
      </c>
      <c r="BB336" s="106">
        <f t="shared" si="50"/>
        <v>0</v>
      </c>
      <c r="BC336" s="36">
        <f>VLOOKUP($H336,[4]IRA!$H$7:$CS$981,BC$1,FALSE)</f>
        <v>7</v>
      </c>
      <c r="BD336" s="36">
        <f>VLOOKUP($H336,[4]IRA!$H$7:$CS$981,BD$1,FALSE)</f>
        <v>5</v>
      </c>
      <c r="BE336" s="36">
        <f>VLOOKUP($H336,[4]IRA!$H$7:$CS$981,BE$1,FALSE)</f>
        <v>0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113.66666666666666</v>
      </c>
      <c r="BP336" s="10">
        <f t="shared" si="47"/>
        <v>12</v>
      </c>
      <c r="BQ336" s="106">
        <f t="shared" si="51"/>
        <v>10.557184750733137</v>
      </c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79"/>
      <c r="DK336" s="79"/>
      <c r="DL336" s="79"/>
      <c r="DM336" s="79"/>
      <c r="DN336" s="79"/>
    </row>
    <row r="337" spans="1:118" s="80" customFormat="1" ht="10.199999999999999" x14ac:dyDescent="0.2">
      <c r="A337" s="91" t="s">
        <v>434</v>
      </c>
      <c r="B337" s="91" t="s">
        <v>377</v>
      </c>
      <c r="C337" s="92">
        <v>401</v>
      </c>
      <c r="D337" s="91" t="s">
        <v>377</v>
      </c>
      <c r="E337" s="91" t="s">
        <v>434</v>
      </c>
      <c r="F337" s="91" t="s">
        <v>377</v>
      </c>
      <c r="G337" s="93" t="s">
        <v>550</v>
      </c>
      <c r="H337" s="94">
        <v>9720</v>
      </c>
      <c r="I337" s="96" t="s">
        <v>380</v>
      </c>
      <c r="J337" s="37">
        <f>VLOOKUP($H337,[1]EDA!$H$6:$BN$980,J$1,FALSE)</f>
        <v>1</v>
      </c>
      <c r="K337" s="36">
        <f>VLOOKUP($H337,[1]EDA!$H$6:$BN$980,K$1,FALSE)</f>
        <v>2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4</v>
      </c>
      <c r="W337" s="10">
        <f t="shared" si="44"/>
        <v>3</v>
      </c>
      <c r="X337" s="106">
        <f t="shared" si="48"/>
        <v>75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5"/>
        <v>0</v>
      </c>
      <c r="AM337" s="106">
        <f t="shared" si="49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6"/>
        <v>0</v>
      </c>
      <c r="BB337" s="106">
        <f t="shared" si="50"/>
        <v>0</v>
      </c>
      <c r="BC337" s="36">
        <f>VLOOKUP($H337,[4]IRA!$H$7:$CS$981,BC$1,FALSE)</f>
        <v>9</v>
      </c>
      <c r="BD337" s="36">
        <f>VLOOKUP($H337,[4]IRA!$H$7:$CS$981,BD$1,FALSE)</f>
        <v>3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31</v>
      </c>
      <c r="BP337" s="10">
        <f t="shared" si="47"/>
        <v>12</v>
      </c>
      <c r="BQ337" s="106">
        <f t="shared" si="51"/>
        <v>38.70967741935484</v>
      </c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  <c r="CW337" s="79"/>
      <c r="CX337" s="79"/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</row>
    <row r="338" spans="1:118" s="80" customFormat="1" ht="10.199999999999999" x14ac:dyDescent="0.2">
      <c r="A338" s="91" t="s">
        <v>434</v>
      </c>
      <c r="B338" s="91" t="s">
        <v>109</v>
      </c>
      <c r="C338" s="92">
        <v>401</v>
      </c>
      <c r="D338" s="91" t="s">
        <v>377</v>
      </c>
      <c r="E338" s="91" t="s">
        <v>434</v>
      </c>
      <c r="F338" s="91" t="s">
        <v>109</v>
      </c>
      <c r="G338" s="93" t="s">
        <v>550</v>
      </c>
      <c r="H338" s="94">
        <v>25338</v>
      </c>
      <c r="I338" s="96" t="s">
        <v>909</v>
      </c>
      <c r="J338" s="37">
        <f>VLOOKUP($H338,[1]EDA!$H$6:$BN$980,J$1,FALSE)</f>
        <v>2</v>
      </c>
      <c r="K338" s="36">
        <f>VLOOKUP($H338,[1]EDA!$H$6:$BN$980,K$1,FALSE)</f>
        <v>3</v>
      </c>
      <c r="L338" s="36">
        <f>VLOOKUP($H338,[1]EDA!$H$6:$BN$980,L$1,FALSE)</f>
        <v>0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21</v>
      </c>
      <c r="W338" s="10">
        <f t="shared" si="44"/>
        <v>5</v>
      </c>
      <c r="X338" s="106">
        <f t="shared" si="48"/>
        <v>23.809523809523807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5"/>
        <v>0</v>
      </c>
      <c r="AM338" s="106">
        <f t="shared" si="49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6"/>
        <v>0</v>
      </c>
      <c r="BB338" s="106">
        <f t="shared" si="50"/>
        <v>0</v>
      </c>
      <c r="BC338" s="36">
        <f>VLOOKUP($H338,[4]IRA!$H$7:$CS$981,BC$1,FALSE)</f>
        <v>7</v>
      </c>
      <c r="BD338" s="36">
        <f>VLOOKUP($H338,[4]IRA!$H$7:$CS$981,BD$1,FALSE)</f>
        <v>3</v>
      </c>
      <c r="BE338" s="36">
        <f>VLOOKUP($H338,[4]IRA!$H$7:$CS$981,BE$1,FALSE)</f>
        <v>0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32.333333333333336</v>
      </c>
      <c r="BP338" s="10">
        <f t="shared" si="47"/>
        <v>10</v>
      </c>
      <c r="BQ338" s="106">
        <f t="shared" si="51"/>
        <v>30.927835051546388</v>
      </c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79"/>
      <c r="DK338" s="79"/>
      <c r="DL338" s="79"/>
      <c r="DM338" s="79"/>
      <c r="DN338" s="79"/>
    </row>
    <row r="339" spans="1:118" s="80" customFormat="1" ht="10.199999999999999" x14ac:dyDescent="0.2">
      <c r="A339" s="91" t="s">
        <v>434</v>
      </c>
      <c r="B339" s="91" t="s">
        <v>377</v>
      </c>
      <c r="C339" s="92">
        <v>401</v>
      </c>
      <c r="D339" s="91" t="s">
        <v>377</v>
      </c>
      <c r="E339" s="91" t="s">
        <v>434</v>
      </c>
      <c r="F339" s="91" t="s">
        <v>377</v>
      </c>
      <c r="G339" s="93" t="s">
        <v>550</v>
      </c>
      <c r="H339" s="94">
        <v>25393</v>
      </c>
      <c r="I339" s="96" t="s">
        <v>477</v>
      </c>
      <c r="J339" s="37">
        <f>VLOOKUP($H339,[1]EDA!$H$6:$BN$980,J$1,FALSE)</f>
        <v>0</v>
      </c>
      <c r="K339" s="36">
        <f>VLOOKUP($H339,[1]EDA!$H$6:$BN$980,K$1,FALSE)</f>
        <v>1</v>
      </c>
      <c r="L339" s="36">
        <f>VLOOKUP($H339,[1]EDA!$H$6:$BN$980,L$1,FALSE)</f>
        <v>0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14.666666666666666</v>
      </c>
      <c r="W339" s="10">
        <f t="shared" si="44"/>
        <v>1</v>
      </c>
      <c r="X339" s="106">
        <f t="shared" si="48"/>
        <v>6.8181818181818192</v>
      </c>
      <c r="Y339" s="36">
        <f>VLOOKUP($H339,[2]EDA!$H$6:$AY$980,Y$1,FALSE)</f>
        <v>0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5"/>
        <v>0</v>
      </c>
      <c r="AM339" s="106">
        <f t="shared" si="49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6"/>
        <v>0</v>
      </c>
      <c r="BB339" s="106">
        <f t="shared" si="50"/>
        <v>0</v>
      </c>
      <c r="BC339" s="36">
        <f>VLOOKUP($H339,[4]IRA!$H$7:$CS$981,BC$1,FALSE)</f>
        <v>2</v>
      </c>
      <c r="BD339" s="36">
        <f>VLOOKUP($H339,[4]IRA!$H$7:$CS$981,BD$1,FALSE)</f>
        <v>5</v>
      </c>
      <c r="BE339" s="36">
        <f>VLOOKUP($H339,[4]IRA!$H$7:$CS$981,BE$1,FALSE)</f>
        <v>0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58.666666666666664</v>
      </c>
      <c r="BP339" s="10">
        <f t="shared" si="47"/>
        <v>7</v>
      </c>
      <c r="BQ339" s="106">
        <f t="shared" si="51"/>
        <v>11.931818181818182</v>
      </c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  <c r="CW339" s="79"/>
      <c r="CX339" s="79"/>
      <c r="CY339" s="79"/>
      <c r="CZ339" s="79"/>
      <c r="DA339" s="79"/>
      <c r="DB339" s="79"/>
      <c r="DC339" s="79"/>
      <c r="DD339" s="79"/>
      <c r="DE339" s="79"/>
      <c r="DF339" s="79"/>
      <c r="DG339" s="79"/>
      <c r="DH339" s="79"/>
      <c r="DI339" s="79"/>
      <c r="DJ339" s="79"/>
      <c r="DK339" s="79"/>
      <c r="DL339" s="79"/>
      <c r="DM339" s="79"/>
      <c r="DN339" s="79"/>
    </row>
    <row r="340" spans="1:118" s="80" customFormat="1" ht="10.199999999999999" x14ac:dyDescent="0.2">
      <c r="A340" s="91" t="s">
        <v>434</v>
      </c>
      <c r="B340" s="91" t="s">
        <v>377</v>
      </c>
      <c r="C340" s="92">
        <v>401</v>
      </c>
      <c r="D340" s="91" t="s">
        <v>377</v>
      </c>
      <c r="E340" s="91" t="s">
        <v>434</v>
      </c>
      <c r="F340" s="91" t="s">
        <v>377</v>
      </c>
      <c r="G340" s="93" t="s">
        <v>550</v>
      </c>
      <c r="H340" s="94">
        <v>7458</v>
      </c>
      <c r="I340" s="96" t="s">
        <v>127</v>
      </c>
      <c r="J340" s="37">
        <f>VLOOKUP($H340,[1]EDA!$H$6:$BN$980,J$1,FALSE)</f>
        <v>0</v>
      </c>
      <c r="K340" s="36">
        <f>VLOOKUP($H340,[1]EDA!$H$6:$BN$980,K$1,FALSE)</f>
        <v>5</v>
      </c>
      <c r="L340" s="36">
        <f>VLOOKUP($H340,[1]EDA!$H$6:$BN$980,L$1,FALSE)</f>
        <v>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6.333333333333333</v>
      </c>
      <c r="W340" s="10">
        <f t="shared" si="44"/>
        <v>5</v>
      </c>
      <c r="X340" s="106">
        <f t="shared" si="48"/>
        <v>78.94736842105263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5"/>
        <v>0</v>
      </c>
      <c r="AM340" s="106">
        <f t="shared" si="49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6"/>
        <v>0</v>
      </c>
      <c r="BB340" s="106">
        <f t="shared" si="50"/>
        <v>0</v>
      </c>
      <c r="BC340" s="36">
        <f>VLOOKUP($H340,[4]IRA!$H$7:$CS$981,BC$1,FALSE)</f>
        <v>7</v>
      </c>
      <c r="BD340" s="36">
        <f>VLOOKUP($H340,[4]IRA!$H$7:$CS$981,BD$1,FALSE)</f>
        <v>2</v>
      </c>
      <c r="BE340" s="36">
        <f>VLOOKUP($H340,[4]IRA!$H$7:$CS$981,BE$1,FALSE)</f>
        <v>0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16.333333333333332</v>
      </c>
      <c r="BP340" s="10">
        <f t="shared" si="47"/>
        <v>9</v>
      </c>
      <c r="BQ340" s="106">
        <f t="shared" si="51"/>
        <v>55.102040816326536</v>
      </c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  <c r="DB340" s="79"/>
      <c r="DC340" s="79"/>
      <c r="DD340" s="79"/>
      <c r="DE340" s="79"/>
      <c r="DF340" s="79"/>
      <c r="DG340" s="79"/>
      <c r="DH340" s="79"/>
      <c r="DI340" s="79"/>
      <c r="DJ340" s="79"/>
      <c r="DK340" s="79"/>
      <c r="DL340" s="79"/>
      <c r="DM340" s="79"/>
      <c r="DN340" s="79"/>
    </row>
    <row r="341" spans="1:118" s="80" customFormat="1" ht="10.199999999999999" x14ac:dyDescent="0.2">
      <c r="A341" s="91" t="s">
        <v>434</v>
      </c>
      <c r="B341" s="91" t="s">
        <v>377</v>
      </c>
      <c r="C341" s="92">
        <v>401</v>
      </c>
      <c r="D341" s="91" t="s">
        <v>377</v>
      </c>
      <c r="E341" s="91" t="s">
        <v>434</v>
      </c>
      <c r="F341" s="91" t="s">
        <v>377</v>
      </c>
      <c r="G341" s="93" t="s">
        <v>550</v>
      </c>
      <c r="H341" s="94">
        <v>26168</v>
      </c>
      <c r="I341" s="96" t="s">
        <v>515</v>
      </c>
      <c r="J341" s="37">
        <f>VLOOKUP($H341,[1]EDA!$H$6:$BN$980,J$1,FALSE)</f>
        <v>0</v>
      </c>
      <c r="K341" s="36">
        <f>VLOOKUP($H341,[1]EDA!$H$6:$BN$980,K$1,FALSE)</f>
        <v>1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12.333333333333334</v>
      </c>
      <c r="W341" s="10">
        <f t="shared" si="44"/>
        <v>1</v>
      </c>
      <c r="X341" s="106">
        <f t="shared" si="48"/>
        <v>8.108108108108107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5"/>
        <v>0</v>
      </c>
      <c r="AM341" s="106">
        <f t="shared" si="49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6"/>
        <v>0</v>
      </c>
      <c r="BB341" s="106">
        <f t="shared" si="50"/>
        <v>0</v>
      </c>
      <c r="BC341" s="36">
        <f>VLOOKUP($H341,[4]IRA!$H$7:$CS$981,BC$1,FALSE)</f>
        <v>3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30.666666666666668</v>
      </c>
      <c r="BP341" s="10">
        <f t="shared" si="47"/>
        <v>3</v>
      </c>
      <c r="BQ341" s="106">
        <f t="shared" si="51"/>
        <v>9.7826086956521721</v>
      </c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</row>
    <row r="342" spans="1:118" s="80" customFormat="1" ht="10.199999999999999" x14ac:dyDescent="0.2">
      <c r="A342" s="91" t="s">
        <v>434</v>
      </c>
      <c r="B342" s="91" t="s">
        <v>377</v>
      </c>
      <c r="C342" s="92">
        <v>401</v>
      </c>
      <c r="D342" s="91" t="s">
        <v>377</v>
      </c>
      <c r="E342" s="91" t="s">
        <v>434</v>
      </c>
      <c r="F342" s="91" t="s">
        <v>377</v>
      </c>
      <c r="G342" s="93" t="s">
        <v>550</v>
      </c>
      <c r="H342" s="94">
        <v>31672</v>
      </c>
      <c r="I342" s="96" t="s">
        <v>910</v>
      </c>
      <c r="J342" s="37">
        <f>VLOOKUP($H342,[1]EDA!$H$6:$BN$980,J$1,FALSE)</f>
        <v>3</v>
      </c>
      <c r="K342" s="36">
        <f>VLOOKUP($H342,[1]EDA!$H$6:$BN$980,K$1,FALSE)</f>
        <v>0</v>
      </c>
      <c r="L342" s="36">
        <f>VLOOKUP($H342,[1]EDA!$H$6:$BN$980,L$1,FALSE)</f>
        <v>0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19.666666666666668</v>
      </c>
      <c r="W342" s="10">
        <f t="shared" si="44"/>
        <v>3</v>
      </c>
      <c r="X342" s="106">
        <f t="shared" si="48"/>
        <v>15.254237288135592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0.33333333333333331</v>
      </c>
      <c r="AL342" s="39">
        <f t="shared" si="45"/>
        <v>0</v>
      </c>
      <c r="AM342" s="106">
        <f t="shared" si="49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6"/>
        <v>0</v>
      </c>
      <c r="BB342" s="106">
        <f t="shared" si="50"/>
        <v>0</v>
      </c>
      <c r="BC342" s="36">
        <f>VLOOKUP($H342,[4]IRA!$H$7:$CS$981,BC$1,FALSE)</f>
        <v>2</v>
      </c>
      <c r="BD342" s="36">
        <f>VLOOKUP($H342,[4]IRA!$H$7:$CS$981,BD$1,FALSE)</f>
        <v>0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40</v>
      </c>
      <c r="BP342" s="10">
        <f t="shared" si="47"/>
        <v>2</v>
      </c>
      <c r="BQ342" s="106">
        <f t="shared" si="51"/>
        <v>5</v>
      </c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</row>
    <row r="343" spans="1:118" s="80" customFormat="1" ht="10.199999999999999" x14ac:dyDescent="0.2">
      <c r="A343" s="91" t="s">
        <v>434</v>
      </c>
      <c r="B343" s="91" t="s">
        <v>377</v>
      </c>
      <c r="C343" s="92">
        <v>401</v>
      </c>
      <c r="D343" s="91" t="s">
        <v>377</v>
      </c>
      <c r="E343" s="91" t="s">
        <v>434</v>
      </c>
      <c r="F343" s="91" t="s">
        <v>377</v>
      </c>
      <c r="G343" s="93" t="s">
        <v>550</v>
      </c>
      <c r="H343" s="100">
        <v>26697</v>
      </c>
      <c r="I343" s="96" t="s">
        <v>516</v>
      </c>
      <c r="J343" s="37">
        <f>VLOOKUP($H343,[1]EDA!$H$6:$BN$980,J$1,FALSE)</f>
        <v>0</v>
      </c>
      <c r="K343" s="36">
        <f>VLOOKUP($H343,[1]EDA!$H$6:$BN$980,K$1,FALSE)</f>
        <v>1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3</v>
      </c>
      <c r="W343" s="10">
        <f t="shared" si="44"/>
        <v>1</v>
      </c>
      <c r="X343" s="106">
        <f t="shared" si="48"/>
        <v>33.333333333333329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5"/>
        <v>0</v>
      </c>
      <c r="AM343" s="106">
        <f t="shared" si="49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6"/>
        <v>0</v>
      </c>
      <c r="BB343" s="106">
        <f t="shared" si="50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8</v>
      </c>
      <c r="BP343" s="10">
        <f t="shared" si="47"/>
        <v>1</v>
      </c>
      <c r="BQ343" s="106">
        <f t="shared" si="51"/>
        <v>12.5</v>
      </c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  <c r="CW343" s="79"/>
      <c r="CX343" s="79"/>
      <c r="CY343" s="79"/>
      <c r="CZ343" s="79"/>
      <c r="DA343" s="79"/>
      <c r="DB343" s="79"/>
      <c r="DC343" s="79"/>
      <c r="DD343" s="79"/>
      <c r="DE343" s="79"/>
      <c r="DF343" s="79"/>
      <c r="DG343" s="79"/>
      <c r="DH343" s="79"/>
      <c r="DI343" s="79"/>
      <c r="DJ343" s="79"/>
      <c r="DK343" s="79"/>
      <c r="DL343" s="79"/>
      <c r="DM343" s="79"/>
      <c r="DN343" s="79"/>
    </row>
    <row r="344" spans="1:118" s="80" customFormat="1" ht="10.199999999999999" x14ac:dyDescent="0.2">
      <c r="A344" s="91" t="s">
        <v>434</v>
      </c>
      <c r="B344" s="91" t="s">
        <v>377</v>
      </c>
      <c r="C344" s="92">
        <v>401</v>
      </c>
      <c r="D344" s="91" t="s">
        <v>377</v>
      </c>
      <c r="E344" s="91" t="s">
        <v>434</v>
      </c>
      <c r="F344" s="91" t="s">
        <v>377</v>
      </c>
      <c r="G344" s="93" t="s">
        <v>550</v>
      </c>
      <c r="H344" s="94">
        <v>26167</v>
      </c>
      <c r="I344" s="96" t="s">
        <v>509</v>
      </c>
      <c r="J344" s="37">
        <f>VLOOKUP($H344,[1]EDA!$H$6:$BN$980,J$1,FALSE)</f>
        <v>5</v>
      </c>
      <c r="K344" s="36">
        <f>VLOOKUP($H344,[1]EDA!$H$6:$BN$980,K$1,FALSE)</f>
        <v>1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41.666666666666664</v>
      </c>
      <c r="W344" s="10">
        <f t="shared" si="44"/>
        <v>6</v>
      </c>
      <c r="X344" s="106">
        <f t="shared" si="48"/>
        <v>14.400000000000002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5"/>
        <v>0</v>
      </c>
      <c r="AM344" s="106">
        <f t="shared" si="49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6"/>
        <v>0</v>
      </c>
      <c r="BB344" s="106">
        <f t="shared" si="50"/>
        <v>0</v>
      </c>
      <c r="BC344" s="36">
        <f>VLOOKUP($H344,[4]IRA!$H$7:$CS$981,BC$1,FALSE)</f>
        <v>2</v>
      </c>
      <c r="BD344" s="36">
        <f>VLOOKUP($H344,[4]IRA!$H$7:$CS$981,BD$1,FALSE)</f>
        <v>4</v>
      </c>
      <c r="BE344" s="36">
        <f>VLOOKUP($H344,[4]IRA!$H$7:$CS$981,BE$1,FALSE)</f>
        <v>0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79</v>
      </c>
      <c r="BP344" s="10">
        <f t="shared" si="47"/>
        <v>6</v>
      </c>
      <c r="BQ344" s="106">
        <f t="shared" si="51"/>
        <v>7.59493670886076</v>
      </c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79"/>
      <c r="DK344" s="79"/>
      <c r="DL344" s="79"/>
      <c r="DM344" s="79"/>
      <c r="DN344" s="79"/>
    </row>
    <row r="345" spans="1:118" s="80" customFormat="1" ht="10.199999999999999" x14ac:dyDescent="0.2">
      <c r="A345" s="91" t="s">
        <v>434</v>
      </c>
      <c r="B345" s="91" t="s">
        <v>377</v>
      </c>
      <c r="C345" s="92">
        <v>401</v>
      </c>
      <c r="D345" s="91" t="s">
        <v>377</v>
      </c>
      <c r="E345" s="91" t="s">
        <v>434</v>
      </c>
      <c r="F345" s="91" t="s">
        <v>377</v>
      </c>
      <c r="G345" s="93" t="s">
        <v>555</v>
      </c>
      <c r="H345" s="94">
        <v>28374</v>
      </c>
      <c r="I345" s="96" t="s">
        <v>911</v>
      </c>
      <c r="J345" s="37">
        <f>VLOOKUP($H345,[1]EDA!$H$6:$BN$980,J$1,FALSE)</f>
        <v>9</v>
      </c>
      <c r="K345" s="36">
        <f>VLOOKUP($H345,[1]EDA!$H$6:$BN$980,K$1,FALSE)</f>
        <v>7</v>
      </c>
      <c r="L345" s="36">
        <f>VLOOKUP($H345,[1]EDA!$H$6:$BN$980,L$1,FALSE)</f>
        <v>2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81.666666666666657</v>
      </c>
      <c r="W345" s="10">
        <f t="shared" si="44"/>
        <v>18</v>
      </c>
      <c r="X345" s="106">
        <f t="shared" si="48"/>
        <v>22.040816326530617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0.33333333333333331</v>
      </c>
      <c r="AL345" s="39">
        <f t="shared" si="45"/>
        <v>0</v>
      </c>
      <c r="AM345" s="106">
        <f t="shared" si="49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6"/>
        <v>0</v>
      </c>
      <c r="BB345" s="106">
        <f t="shared" si="50"/>
        <v>0</v>
      </c>
      <c r="BC345" s="36">
        <f>VLOOKUP($H345,[4]IRA!$H$7:$CS$981,BC$1,FALSE)</f>
        <v>28</v>
      </c>
      <c r="BD345" s="36">
        <f>VLOOKUP($H345,[4]IRA!$H$7:$CS$981,BD$1,FALSE)</f>
        <v>18</v>
      </c>
      <c r="BE345" s="36">
        <f>VLOOKUP($H345,[4]IRA!$H$7:$CS$981,BE$1,FALSE)</f>
        <v>3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260</v>
      </c>
      <c r="BP345" s="10">
        <f t="shared" si="47"/>
        <v>49</v>
      </c>
      <c r="BQ345" s="106">
        <f t="shared" si="51"/>
        <v>18.846153846153847</v>
      </c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79"/>
      <c r="DK345" s="79"/>
      <c r="DL345" s="79"/>
      <c r="DM345" s="79"/>
      <c r="DN345" s="79"/>
    </row>
    <row r="346" spans="1:118" s="80" customFormat="1" ht="10.199999999999999" x14ac:dyDescent="0.2">
      <c r="A346" s="91" t="s">
        <v>434</v>
      </c>
      <c r="B346" s="91" t="s">
        <v>315</v>
      </c>
      <c r="C346" s="92">
        <v>401</v>
      </c>
      <c r="D346" s="91" t="s">
        <v>377</v>
      </c>
      <c r="E346" s="91" t="s">
        <v>434</v>
      </c>
      <c r="F346" s="91" t="s">
        <v>315</v>
      </c>
      <c r="G346" s="93" t="s">
        <v>549</v>
      </c>
      <c r="H346" s="94">
        <v>209</v>
      </c>
      <c r="I346" s="96" t="s">
        <v>314</v>
      </c>
      <c r="J346" s="37">
        <f>VLOOKUP($H346,[1]EDA!$H$6:$BN$980,J$1,FALSE)</f>
        <v>6</v>
      </c>
      <c r="K346" s="36">
        <f>VLOOKUP($H346,[1]EDA!$H$6:$BN$980,K$1,FALSE)</f>
        <v>4</v>
      </c>
      <c r="L346" s="36">
        <f>VLOOKUP($H346,[1]EDA!$H$6:$BN$980,L$1,FALSE)</f>
        <v>0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68</v>
      </c>
      <c r="W346" s="10">
        <f t="shared" si="44"/>
        <v>10</v>
      </c>
      <c r="X346" s="106">
        <f t="shared" si="48"/>
        <v>14.705882352941178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1</v>
      </c>
      <c r="AL346" s="39">
        <f t="shared" si="45"/>
        <v>0</v>
      </c>
      <c r="AM346" s="106">
        <f t="shared" si="49"/>
        <v>0</v>
      </c>
      <c r="AN346" s="36">
        <f>VLOOKUP($H346,[3]IRA!$H$6:$BN$980,AN$1,FALSE)</f>
        <v>1</v>
      </c>
      <c r="AO346" s="36">
        <f>VLOOKUP($H346,[3]IRA!$H$6:$BN$980,AO$1,FALSE)</f>
        <v>4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6"/>
        <v>5</v>
      </c>
      <c r="BB346" s="106">
        <f t="shared" si="50"/>
        <v>0</v>
      </c>
      <c r="BC346" s="36">
        <f>VLOOKUP($H346,[4]IRA!$H$7:$CS$981,BC$1,FALSE)</f>
        <v>10</v>
      </c>
      <c r="BD346" s="36">
        <f>VLOOKUP($H346,[4]IRA!$H$7:$CS$981,BD$1,FALSE)</f>
        <v>8</v>
      </c>
      <c r="BE346" s="36">
        <f>VLOOKUP($H346,[4]IRA!$H$7:$CS$981,BE$1,FALSE)</f>
        <v>1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116.33333333333333</v>
      </c>
      <c r="BP346" s="10">
        <f t="shared" si="47"/>
        <v>19</v>
      </c>
      <c r="BQ346" s="106">
        <f t="shared" si="51"/>
        <v>16.332378223495702</v>
      </c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79"/>
      <c r="DK346" s="79"/>
      <c r="DL346" s="79"/>
      <c r="DM346" s="79"/>
      <c r="DN346" s="79"/>
    </row>
    <row r="347" spans="1:118" s="80" customFormat="1" ht="10.199999999999999" x14ac:dyDescent="0.2">
      <c r="A347" s="91" t="s">
        <v>434</v>
      </c>
      <c r="B347" s="91" t="s">
        <v>315</v>
      </c>
      <c r="C347" s="92">
        <v>401</v>
      </c>
      <c r="D347" s="91" t="s">
        <v>377</v>
      </c>
      <c r="E347" s="91" t="s">
        <v>434</v>
      </c>
      <c r="F347" s="91" t="s">
        <v>315</v>
      </c>
      <c r="G347" s="93" t="s">
        <v>550</v>
      </c>
      <c r="H347" s="94">
        <v>208</v>
      </c>
      <c r="I347" s="96" t="s">
        <v>317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11.666666666666666</v>
      </c>
      <c r="W347" s="10">
        <f t="shared" si="44"/>
        <v>0</v>
      </c>
      <c r="X347" s="106">
        <f t="shared" si="48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5"/>
        <v>0</v>
      </c>
      <c r="AM347" s="106">
        <f t="shared" si="49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6"/>
        <v>0</v>
      </c>
      <c r="BB347" s="106">
        <f t="shared" si="50"/>
        <v>0</v>
      </c>
      <c r="BC347" s="36">
        <f>VLOOKUP($H347,[4]IRA!$H$7:$CS$981,BC$1,FALSE)</f>
        <v>0</v>
      </c>
      <c r="BD347" s="36">
        <f>VLOOKUP($H347,[4]IRA!$H$7:$CS$981,BD$1,FALSE)</f>
        <v>1</v>
      </c>
      <c r="BE347" s="36">
        <f>VLOOKUP($H347,[4]IRA!$H$7:$CS$981,BE$1,FALSE)</f>
        <v>0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6.6666666666666661</v>
      </c>
      <c r="BP347" s="10">
        <f t="shared" si="47"/>
        <v>1</v>
      </c>
      <c r="BQ347" s="106">
        <f t="shared" si="51"/>
        <v>15.000000000000002</v>
      </c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79"/>
      <c r="DK347" s="79"/>
      <c r="DL347" s="79"/>
      <c r="DM347" s="79"/>
      <c r="DN347" s="79"/>
    </row>
    <row r="348" spans="1:118" s="80" customFormat="1" ht="10.199999999999999" x14ac:dyDescent="0.2">
      <c r="A348" s="91" t="s">
        <v>434</v>
      </c>
      <c r="B348" s="91" t="s">
        <v>315</v>
      </c>
      <c r="C348" s="92">
        <v>401</v>
      </c>
      <c r="D348" s="91" t="s">
        <v>377</v>
      </c>
      <c r="E348" s="91" t="s">
        <v>434</v>
      </c>
      <c r="F348" s="91" t="s">
        <v>315</v>
      </c>
      <c r="G348" s="93" t="s">
        <v>550</v>
      </c>
      <c r="H348" s="94">
        <v>206</v>
      </c>
      <c r="I348" s="96" t="s">
        <v>319</v>
      </c>
      <c r="J348" s="37">
        <f>VLOOKUP($H348,[1]EDA!$H$6:$BN$980,J$1,FALSE)</f>
        <v>2</v>
      </c>
      <c r="K348" s="36">
        <f>VLOOKUP($H348,[1]EDA!$H$6:$BN$980,K$1,FALSE)</f>
        <v>1</v>
      </c>
      <c r="L348" s="36">
        <f>VLOOKUP($H348,[1]EDA!$H$6:$BN$980,L$1,FALSE)</f>
        <v>0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16.333333333333332</v>
      </c>
      <c r="W348" s="10">
        <f t="shared" si="44"/>
        <v>3</v>
      </c>
      <c r="X348" s="106">
        <f t="shared" si="48"/>
        <v>18.367346938775512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5"/>
        <v>0</v>
      </c>
      <c r="AM348" s="106">
        <f t="shared" si="49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6"/>
        <v>0</v>
      </c>
      <c r="BB348" s="106">
        <f t="shared" si="50"/>
        <v>0</v>
      </c>
      <c r="BC348" s="36">
        <f>VLOOKUP($H348,[4]IRA!$H$7:$CS$981,BC$1,FALSE)</f>
        <v>0</v>
      </c>
      <c r="BD348" s="36">
        <f>VLOOKUP($H348,[4]IRA!$H$7:$CS$981,BD$1,FALSE)</f>
        <v>0</v>
      </c>
      <c r="BE348" s="36">
        <f>VLOOKUP($H348,[4]IRA!$H$7:$CS$981,BE$1,FALSE)</f>
        <v>0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2</v>
      </c>
      <c r="BP348" s="10">
        <f t="shared" si="47"/>
        <v>0</v>
      </c>
      <c r="BQ348" s="106">
        <f t="shared" si="51"/>
        <v>0</v>
      </c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  <c r="CW348" s="79"/>
      <c r="CX348" s="79"/>
      <c r="CY348" s="79"/>
      <c r="CZ348" s="79"/>
      <c r="DA348" s="79"/>
      <c r="DB348" s="79"/>
      <c r="DC348" s="79"/>
      <c r="DD348" s="79"/>
      <c r="DE348" s="79"/>
      <c r="DF348" s="79"/>
      <c r="DG348" s="79"/>
      <c r="DH348" s="79"/>
      <c r="DI348" s="79"/>
      <c r="DJ348" s="79"/>
      <c r="DK348" s="79"/>
      <c r="DL348" s="79"/>
      <c r="DM348" s="79"/>
      <c r="DN348" s="79"/>
    </row>
    <row r="349" spans="1:118" s="80" customFormat="1" ht="10.199999999999999" x14ac:dyDescent="0.2">
      <c r="A349" s="91" t="s">
        <v>434</v>
      </c>
      <c r="B349" s="91" t="s">
        <v>315</v>
      </c>
      <c r="C349" s="92">
        <v>401</v>
      </c>
      <c r="D349" s="91" t="s">
        <v>377</v>
      </c>
      <c r="E349" s="91" t="s">
        <v>434</v>
      </c>
      <c r="F349" s="91" t="s">
        <v>315</v>
      </c>
      <c r="G349" s="93" t="s">
        <v>550</v>
      </c>
      <c r="H349" s="94">
        <v>207</v>
      </c>
      <c r="I349" s="96" t="s">
        <v>321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0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18.333333333333332</v>
      </c>
      <c r="W349" s="10">
        <f t="shared" ref="W349:W412" si="52">SUM(J349:U349)</f>
        <v>0</v>
      </c>
      <c r="X349" s="106">
        <f t="shared" si="48"/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3">SUM(Y349:AJ349)</f>
        <v>0</v>
      </c>
      <c r="AM349" s="106">
        <f t="shared" si="49"/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4">SUM(AN349:AY349)</f>
        <v>0</v>
      </c>
      <c r="BB349" s="106">
        <f t="shared" si="50"/>
        <v>0</v>
      </c>
      <c r="BC349" s="36">
        <f>VLOOKUP($H349,[4]IRA!$H$7:$CS$981,BC$1,FALSE)</f>
        <v>2</v>
      </c>
      <c r="BD349" s="36">
        <f>VLOOKUP($H349,[4]IRA!$H$7:$CS$981,BD$1,FALSE)</f>
        <v>3</v>
      </c>
      <c r="BE349" s="36">
        <f>VLOOKUP($H349,[4]IRA!$H$7:$CS$981,BE$1,FALSE)</f>
        <v>0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37.333333333333329</v>
      </c>
      <c r="BP349" s="10">
        <f t="shared" ref="BP349:BP412" si="55">SUM(BC349:BN349)</f>
        <v>5</v>
      </c>
      <c r="BQ349" s="106">
        <f t="shared" si="51"/>
        <v>13.392857142857146</v>
      </c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  <c r="CW349" s="79"/>
      <c r="CX349" s="79"/>
      <c r="CY349" s="79"/>
      <c r="CZ349" s="79"/>
      <c r="DA349" s="79"/>
      <c r="DB349" s="79"/>
      <c r="DC349" s="79"/>
      <c r="DD349" s="79"/>
      <c r="DE349" s="79"/>
      <c r="DF349" s="79"/>
      <c r="DG349" s="79"/>
      <c r="DH349" s="79"/>
      <c r="DI349" s="79"/>
      <c r="DJ349" s="79"/>
      <c r="DK349" s="79"/>
      <c r="DL349" s="79"/>
      <c r="DM349" s="79"/>
      <c r="DN349" s="79"/>
    </row>
    <row r="350" spans="1:118" s="80" customFormat="1" ht="10.199999999999999" x14ac:dyDescent="0.2">
      <c r="A350" s="91" t="s">
        <v>434</v>
      </c>
      <c r="B350" s="91" t="s">
        <v>315</v>
      </c>
      <c r="C350" s="92">
        <v>401</v>
      </c>
      <c r="D350" s="91" t="s">
        <v>377</v>
      </c>
      <c r="E350" s="91" t="s">
        <v>434</v>
      </c>
      <c r="F350" s="91" t="s">
        <v>315</v>
      </c>
      <c r="G350" s="93" t="s">
        <v>550</v>
      </c>
      <c r="H350" s="94">
        <v>299</v>
      </c>
      <c r="I350" s="96" t="s">
        <v>201</v>
      </c>
      <c r="J350" s="37">
        <f>VLOOKUP($H350,[1]EDA!$H$6:$BN$980,J$1,FALSE)</f>
        <v>2</v>
      </c>
      <c r="K350" s="36">
        <f>VLOOKUP($H350,[1]EDA!$H$6:$BN$980,K$1,FALSE)</f>
        <v>4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64.333333333333329</v>
      </c>
      <c r="W350" s="10">
        <f t="shared" si="52"/>
        <v>6</v>
      </c>
      <c r="X350" s="106">
        <f t="shared" si="48"/>
        <v>9.3264248704663224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3"/>
        <v>0</v>
      </c>
      <c r="AM350" s="106">
        <f t="shared" si="49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4"/>
        <v>0</v>
      </c>
      <c r="BB350" s="106">
        <f t="shared" si="50"/>
        <v>0</v>
      </c>
      <c r="BC350" s="36">
        <f>VLOOKUP($H350,[4]IRA!$H$7:$CS$981,BC$1,FALSE)</f>
        <v>23</v>
      </c>
      <c r="BD350" s="36">
        <f>VLOOKUP($H350,[4]IRA!$H$7:$CS$981,BD$1,FALSE)</f>
        <v>25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171.33333333333334</v>
      </c>
      <c r="BP350" s="10">
        <f t="shared" si="55"/>
        <v>48</v>
      </c>
      <c r="BQ350" s="106">
        <f t="shared" si="51"/>
        <v>28.01556420233463</v>
      </c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  <c r="CW350" s="79"/>
      <c r="CX350" s="79"/>
      <c r="CY350" s="79"/>
      <c r="CZ350" s="79"/>
      <c r="DA350" s="79"/>
      <c r="DB350" s="79"/>
      <c r="DC350" s="79"/>
      <c r="DD350" s="79"/>
      <c r="DE350" s="79"/>
      <c r="DF350" s="79"/>
      <c r="DG350" s="79"/>
      <c r="DH350" s="79"/>
      <c r="DI350" s="79"/>
      <c r="DJ350" s="79"/>
      <c r="DK350" s="79"/>
      <c r="DL350" s="79"/>
      <c r="DM350" s="79"/>
      <c r="DN350" s="79"/>
    </row>
    <row r="351" spans="1:118" s="80" customFormat="1" ht="10.199999999999999" x14ac:dyDescent="0.2">
      <c r="A351" s="91" t="s">
        <v>434</v>
      </c>
      <c r="B351" s="91" t="s">
        <v>315</v>
      </c>
      <c r="C351" s="92">
        <v>401</v>
      </c>
      <c r="D351" s="91" t="s">
        <v>377</v>
      </c>
      <c r="E351" s="91" t="s">
        <v>434</v>
      </c>
      <c r="F351" s="91" t="s">
        <v>315</v>
      </c>
      <c r="G351" s="93" t="s">
        <v>550</v>
      </c>
      <c r="H351" s="94">
        <v>300</v>
      </c>
      <c r="I351" s="96" t="s">
        <v>318</v>
      </c>
      <c r="J351" s="37">
        <f>VLOOKUP($H351,[1]EDA!$H$6:$BN$980,J$1,FALSE)</f>
        <v>3</v>
      </c>
      <c r="K351" s="36">
        <f>VLOOKUP($H351,[1]EDA!$H$6:$BN$980,K$1,FALSE)</f>
        <v>1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21.333333333333332</v>
      </c>
      <c r="W351" s="10">
        <f t="shared" si="52"/>
        <v>4</v>
      </c>
      <c r="X351" s="106">
        <f t="shared" si="48"/>
        <v>18.75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3"/>
        <v>0</v>
      </c>
      <c r="AM351" s="106">
        <f t="shared" si="49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4"/>
        <v>0</v>
      </c>
      <c r="BB351" s="106">
        <f t="shared" si="50"/>
        <v>0</v>
      </c>
      <c r="BC351" s="36">
        <f>VLOOKUP($H351,[4]IRA!$H$7:$CS$981,BC$1,FALSE)</f>
        <v>1</v>
      </c>
      <c r="BD351" s="36">
        <f>VLOOKUP($H351,[4]IRA!$H$7:$CS$981,BD$1,FALSE)</f>
        <v>2</v>
      </c>
      <c r="BE351" s="36">
        <f>VLOOKUP($H351,[4]IRA!$H$7:$CS$981,BE$1,FALSE)</f>
        <v>0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40</v>
      </c>
      <c r="BP351" s="10">
        <f t="shared" si="55"/>
        <v>3</v>
      </c>
      <c r="BQ351" s="106">
        <f t="shared" si="51"/>
        <v>7.5</v>
      </c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  <c r="CW351" s="79"/>
      <c r="CX351" s="79"/>
      <c r="CY351" s="79"/>
      <c r="CZ351" s="79"/>
      <c r="DA351" s="79"/>
      <c r="DB351" s="79"/>
      <c r="DC351" s="79"/>
      <c r="DD351" s="79"/>
      <c r="DE351" s="79"/>
      <c r="DF351" s="79"/>
      <c r="DG351" s="79"/>
      <c r="DH351" s="79"/>
      <c r="DI351" s="79"/>
      <c r="DJ351" s="79"/>
      <c r="DK351" s="79"/>
      <c r="DL351" s="79"/>
      <c r="DM351" s="79"/>
      <c r="DN351" s="79"/>
    </row>
    <row r="352" spans="1:118" s="80" customFormat="1" ht="10.199999999999999" x14ac:dyDescent="0.2">
      <c r="A352" s="91" t="s">
        <v>434</v>
      </c>
      <c r="B352" s="91" t="s">
        <v>315</v>
      </c>
      <c r="C352" s="92">
        <v>401</v>
      </c>
      <c r="D352" s="91" t="s">
        <v>377</v>
      </c>
      <c r="E352" s="91" t="s">
        <v>434</v>
      </c>
      <c r="F352" s="91" t="s">
        <v>315</v>
      </c>
      <c r="G352" s="93" t="s">
        <v>550</v>
      </c>
      <c r="H352" s="94">
        <v>25340</v>
      </c>
      <c r="I352" s="96" t="s">
        <v>476</v>
      </c>
      <c r="J352" s="37">
        <f>VLOOKUP($H352,[1]EDA!$H$6:$BN$980,J$1,FALSE)</f>
        <v>5</v>
      </c>
      <c r="K352" s="36">
        <f>VLOOKUP($H352,[1]EDA!$H$6:$BN$980,K$1,FALSE)</f>
        <v>4</v>
      </c>
      <c r="L352" s="36">
        <f>VLOOKUP($H352,[1]EDA!$H$6:$BN$980,L$1,FALSE)</f>
        <v>1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24.333333333333332</v>
      </c>
      <c r="W352" s="10">
        <f t="shared" si="52"/>
        <v>10</v>
      </c>
      <c r="X352" s="106">
        <f t="shared" si="48"/>
        <v>41.095890410958908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3"/>
        <v>0</v>
      </c>
      <c r="AM352" s="106">
        <f t="shared" si="49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4"/>
        <v>0</v>
      </c>
      <c r="BB352" s="106">
        <f t="shared" si="50"/>
        <v>0</v>
      </c>
      <c r="BC352" s="36">
        <f>VLOOKUP($H352,[4]IRA!$H$7:$CS$981,BC$1,FALSE)</f>
        <v>3</v>
      </c>
      <c r="BD352" s="36">
        <f>VLOOKUP($H352,[4]IRA!$H$7:$CS$981,BD$1,FALSE)</f>
        <v>9</v>
      </c>
      <c r="BE352" s="36">
        <f>VLOOKUP($H352,[4]IRA!$H$7:$CS$981,BE$1,FALSE)</f>
        <v>0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38</v>
      </c>
      <c r="BP352" s="10">
        <f t="shared" si="55"/>
        <v>12</v>
      </c>
      <c r="BQ352" s="106">
        <f t="shared" si="51"/>
        <v>31.578947368421051</v>
      </c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  <c r="CW352" s="79"/>
      <c r="CX352" s="79"/>
      <c r="CY352" s="79"/>
      <c r="CZ352" s="79"/>
      <c r="DA352" s="79"/>
      <c r="DB352" s="79"/>
      <c r="DC352" s="79"/>
      <c r="DD352" s="79"/>
      <c r="DE352" s="79"/>
      <c r="DF352" s="79"/>
      <c r="DG352" s="79"/>
      <c r="DH352" s="79"/>
      <c r="DI352" s="79"/>
      <c r="DJ352" s="79"/>
      <c r="DK352" s="79"/>
      <c r="DL352" s="79"/>
      <c r="DM352" s="79"/>
      <c r="DN352" s="79"/>
    </row>
    <row r="353" spans="1:118" s="80" customFormat="1" ht="10.199999999999999" x14ac:dyDescent="0.2">
      <c r="A353" s="91" t="s">
        <v>434</v>
      </c>
      <c r="B353" s="91" t="s">
        <v>315</v>
      </c>
      <c r="C353" s="92">
        <v>401</v>
      </c>
      <c r="D353" s="91" t="s">
        <v>377</v>
      </c>
      <c r="E353" s="91" t="s">
        <v>434</v>
      </c>
      <c r="F353" s="91" t="s">
        <v>315</v>
      </c>
      <c r="G353" s="93" t="s">
        <v>550</v>
      </c>
      <c r="H353" s="94">
        <v>301</v>
      </c>
      <c r="I353" s="96" t="s">
        <v>316</v>
      </c>
      <c r="J353" s="37">
        <f>VLOOKUP($H353,[1]EDA!$H$6:$BN$980,J$1,FALSE)</f>
        <v>2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21.333333333333332</v>
      </c>
      <c r="W353" s="10">
        <f t="shared" si="52"/>
        <v>2</v>
      </c>
      <c r="X353" s="106">
        <f t="shared" si="48"/>
        <v>9.375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3"/>
        <v>0</v>
      </c>
      <c r="AM353" s="106">
        <f t="shared" si="49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4"/>
        <v>0</v>
      </c>
      <c r="BB353" s="106">
        <f t="shared" si="50"/>
        <v>0</v>
      </c>
      <c r="BC353" s="36">
        <f>VLOOKUP($H353,[4]IRA!$H$7:$CS$981,BC$1,FALSE)</f>
        <v>13</v>
      </c>
      <c r="BD353" s="36">
        <f>VLOOKUP($H353,[4]IRA!$H$7:$CS$981,BD$1,FALSE)</f>
        <v>1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26.333333333333336</v>
      </c>
      <c r="BP353" s="10">
        <f t="shared" si="55"/>
        <v>14</v>
      </c>
      <c r="BQ353" s="106">
        <f t="shared" si="51"/>
        <v>53.164556962025308</v>
      </c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  <c r="CW353" s="79"/>
      <c r="CX353" s="79"/>
      <c r="CY353" s="79"/>
      <c r="CZ353" s="79"/>
      <c r="DA353" s="79"/>
      <c r="DB353" s="79"/>
      <c r="DC353" s="79"/>
      <c r="DD353" s="79"/>
      <c r="DE353" s="79"/>
      <c r="DF353" s="79"/>
      <c r="DG353" s="79"/>
      <c r="DH353" s="79"/>
      <c r="DI353" s="79"/>
      <c r="DJ353" s="79"/>
      <c r="DK353" s="79"/>
      <c r="DL353" s="79"/>
      <c r="DM353" s="79"/>
      <c r="DN353" s="79"/>
    </row>
    <row r="354" spans="1:118" s="80" customFormat="1" ht="10.199999999999999" x14ac:dyDescent="0.2">
      <c r="A354" s="91" t="s">
        <v>434</v>
      </c>
      <c r="B354" s="91" t="s">
        <v>315</v>
      </c>
      <c r="C354" s="92">
        <v>401</v>
      </c>
      <c r="D354" s="91" t="s">
        <v>377</v>
      </c>
      <c r="E354" s="91" t="s">
        <v>434</v>
      </c>
      <c r="F354" s="91" t="s">
        <v>315</v>
      </c>
      <c r="G354" s="93" t="s">
        <v>550</v>
      </c>
      <c r="H354" s="94">
        <v>6992</v>
      </c>
      <c r="I354" s="96" t="s">
        <v>320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7</v>
      </c>
      <c r="W354" s="10">
        <f t="shared" si="52"/>
        <v>0</v>
      </c>
      <c r="X354" s="106">
        <f t="shared" si="48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3"/>
        <v>0</v>
      </c>
      <c r="AM354" s="106">
        <f t="shared" si="49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4"/>
        <v>0</v>
      </c>
      <c r="BB354" s="106">
        <f t="shared" si="50"/>
        <v>0</v>
      </c>
      <c r="BC354" s="36">
        <f>VLOOKUP($H354,[4]IRA!$H$7:$CS$981,BC$1,FALSE)</f>
        <v>7</v>
      </c>
      <c r="BD354" s="36">
        <f>VLOOKUP($H354,[4]IRA!$H$7:$CS$981,BD$1,FALSE)</f>
        <v>7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76</v>
      </c>
      <c r="BP354" s="10">
        <f t="shared" si="55"/>
        <v>14</v>
      </c>
      <c r="BQ354" s="106">
        <f t="shared" si="51"/>
        <v>18.421052631578945</v>
      </c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  <c r="CW354" s="79"/>
      <c r="CX354" s="79"/>
      <c r="CY354" s="79"/>
      <c r="CZ354" s="79"/>
      <c r="DA354" s="79"/>
      <c r="DB354" s="79"/>
      <c r="DC354" s="79"/>
      <c r="DD354" s="79"/>
      <c r="DE354" s="79"/>
      <c r="DF354" s="79"/>
      <c r="DG354" s="79"/>
      <c r="DH354" s="79"/>
      <c r="DI354" s="79"/>
      <c r="DJ354" s="79"/>
      <c r="DK354" s="79"/>
      <c r="DL354" s="79"/>
      <c r="DM354" s="79"/>
      <c r="DN354" s="79"/>
    </row>
    <row r="355" spans="1:118" s="80" customFormat="1" ht="10.199999999999999" x14ac:dyDescent="0.2">
      <c r="A355" s="91" t="s">
        <v>434</v>
      </c>
      <c r="B355" s="91" t="s">
        <v>22</v>
      </c>
      <c r="C355" s="92">
        <v>401</v>
      </c>
      <c r="D355" s="91" t="s">
        <v>377</v>
      </c>
      <c r="E355" s="91" t="s">
        <v>434</v>
      </c>
      <c r="F355" s="91" t="s">
        <v>22</v>
      </c>
      <c r="G355" s="93" t="s">
        <v>552</v>
      </c>
      <c r="H355" s="94">
        <v>187</v>
      </c>
      <c r="I355" s="96" t="s">
        <v>29</v>
      </c>
      <c r="J355" s="37">
        <f>VLOOKUP($H355,[1]EDA!$H$6:$BN$980,J$1,FALSE)</f>
        <v>11</v>
      </c>
      <c r="K355" s="36">
        <f>VLOOKUP($H355,[1]EDA!$H$6:$BN$980,K$1,FALSE)</f>
        <v>8</v>
      </c>
      <c r="L355" s="36">
        <f>VLOOKUP($H355,[1]EDA!$H$6:$BN$980,L$1,FALSE)</f>
        <v>1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238.99999999999997</v>
      </c>
      <c r="W355" s="10">
        <f t="shared" si="52"/>
        <v>20</v>
      </c>
      <c r="X355" s="106">
        <f t="shared" si="48"/>
        <v>8.3682008368200851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11</v>
      </c>
      <c r="AL355" s="39">
        <f t="shared" si="53"/>
        <v>0</v>
      </c>
      <c r="AM355" s="106">
        <f t="shared" si="49"/>
        <v>0</v>
      </c>
      <c r="AN355" s="36">
        <f>VLOOKUP($H355,[3]IRA!$H$6:$BN$980,AN$1,FALSE)</f>
        <v>0</v>
      </c>
      <c r="AO355" s="36">
        <f>VLOOKUP($H355,[3]IRA!$H$6:$BN$980,AO$1,FALSE)</f>
        <v>1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4"/>
        <v>1</v>
      </c>
      <c r="BB355" s="106">
        <f t="shared" si="50"/>
        <v>0</v>
      </c>
      <c r="BC355" s="36">
        <f>VLOOKUP($H355,[4]IRA!$H$7:$CS$981,BC$1,FALSE)</f>
        <v>92</v>
      </c>
      <c r="BD355" s="36">
        <f>VLOOKUP($H355,[4]IRA!$H$7:$CS$981,BD$1,FALSE)</f>
        <v>81</v>
      </c>
      <c r="BE355" s="36">
        <f>VLOOKUP($H355,[4]IRA!$H$7:$CS$981,BE$1,FALSE)</f>
        <v>4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554.33333333333326</v>
      </c>
      <c r="BP355" s="10">
        <f t="shared" si="55"/>
        <v>177</v>
      </c>
      <c r="BQ355" s="106">
        <f t="shared" si="51"/>
        <v>31.93024654239327</v>
      </c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  <c r="CW355" s="79"/>
      <c r="CX355" s="79"/>
      <c r="CY355" s="79"/>
      <c r="CZ355" s="79"/>
      <c r="DA355" s="79"/>
      <c r="DB355" s="79"/>
      <c r="DC355" s="79"/>
      <c r="DD355" s="79"/>
      <c r="DE355" s="79"/>
      <c r="DF355" s="79"/>
      <c r="DG355" s="79"/>
      <c r="DH355" s="79"/>
      <c r="DI355" s="79"/>
      <c r="DJ355" s="79"/>
      <c r="DK355" s="79"/>
      <c r="DL355" s="79"/>
      <c r="DM355" s="79"/>
      <c r="DN355" s="79"/>
    </row>
    <row r="356" spans="1:118" s="80" customFormat="1" ht="10.199999999999999" x14ac:dyDescent="0.2">
      <c r="A356" s="91" t="s">
        <v>434</v>
      </c>
      <c r="B356" s="91" t="s">
        <v>22</v>
      </c>
      <c r="C356" s="92">
        <v>401</v>
      </c>
      <c r="D356" s="91" t="s">
        <v>377</v>
      </c>
      <c r="E356" s="91" t="s">
        <v>434</v>
      </c>
      <c r="F356" s="91" t="s">
        <v>22</v>
      </c>
      <c r="G356" s="93" t="s">
        <v>550</v>
      </c>
      <c r="H356" s="94">
        <v>9723</v>
      </c>
      <c r="I356" s="96" t="s">
        <v>912</v>
      </c>
      <c r="J356" s="37">
        <f>VLOOKUP($H356,[1]EDA!$H$6:$BN$980,J$1,FALSE)</f>
        <v>1</v>
      </c>
      <c r="K356" s="36">
        <f>VLOOKUP($H356,[1]EDA!$H$6:$BN$980,K$1,FALSE)</f>
        <v>5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39.333333333333336</v>
      </c>
      <c r="W356" s="10">
        <f t="shared" si="52"/>
        <v>6</v>
      </c>
      <c r="X356" s="106">
        <f t="shared" si="48"/>
        <v>15.254237288135592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2</v>
      </c>
      <c r="AL356" s="39">
        <f t="shared" si="53"/>
        <v>0</v>
      </c>
      <c r="AM356" s="106">
        <f t="shared" si="49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4"/>
        <v>0</v>
      </c>
      <c r="BB356" s="106">
        <f t="shared" si="50"/>
        <v>0</v>
      </c>
      <c r="BC356" s="36">
        <f>VLOOKUP($H356,[4]IRA!$H$7:$CS$981,BC$1,FALSE)</f>
        <v>2</v>
      </c>
      <c r="BD356" s="36">
        <f>VLOOKUP($H356,[4]IRA!$H$7:$CS$981,BD$1,FALSE)</f>
        <v>9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70</v>
      </c>
      <c r="BP356" s="10">
        <f t="shared" si="55"/>
        <v>11</v>
      </c>
      <c r="BQ356" s="106">
        <f t="shared" si="51"/>
        <v>15.714285714285714</v>
      </c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  <c r="CW356" s="79"/>
      <c r="CX356" s="79"/>
      <c r="CY356" s="79"/>
      <c r="CZ356" s="79"/>
      <c r="DA356" s="79"/>
      <c r="DB356" s="79"/>
      <c r="DC356" s="79"/>
      <c r="DD356" s="79"/>
      <c r="DE356" s="79"/>
      <c r="DF356" s="79"/>
      <c r="DG356" s="79"/>
      <c r="DH356" s="79"/>
      <c r="DI356" s="79"/>
      <c r="DJ356" s="79"/>
      <c r="DK356" s="79"/>
      <c r="DL356" s="79"/>
      <c r="DM356" s="79"/>
      <c r="DN356" s="79"/>
    </row>
    <row r="357" spans="1:118" s="80" customFormat="1" ht="10.199999999999999" x14ac:dyDescent="0.2">
      <c r="A357" s="91" t="s">
        <v>434</v>
      </c>
      <c r="B357" s="91" t="s">
        <v>22</v>
      </c>
      <c r="C357" s="92">
        <v>401</v>
      </c>
      <c r="D357" s="91" t="s">
        <v>377</v>
      </c>
      <c r="E357" s="91" t="s">
        <v>434</v>
      </c>
      <c r="F357" s="91" t="s">
        <v>22</v>
      </c>
      <c r="G357" s="93" t="s">
        <v>549</v>
      </c>
      <c r="H357" s="94">
        <v>186</v>
      </c>
      <c r="I357" s="96" t="s">
        <v>25</v>
      </c>
      <c r="J357" s="37">
        <f>VLOOKUP($H357,[1]EDA!$H$6:$BN$980,J$1,FALSE)</f>
        <v>6</v>
      </c>
      <c r="K357" s="36">
        <f>VLOOKUP($H357,[1]EDA!$H$6:$BN$980,K$1,FALSE)</f>
        <v>3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135.33333333333334</v>
      </c>
      <c r="W357" s="10">
        <f t="shared" si="52"/>
        <v>9</v>
      </c>
      <c r="X357" s="106">
        <f t="shared" si="48"/>
        <v>6.6502463054187197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4</v>
      </c>
      <c r="AL357" s="39">
        <f t="shared" si="53"/>
        <v>0</v>
      </c>
      <c r="AM357" s="106">
        <f t="shared" si="49"/>
        <v>0</v>
      </c>
      <c r="AN357" s="36">
        <f>VLOOKUP($H357,[3]IRA!$H$6:$BN$980,AN$1,FALSE)</f>
        <v>0</v>
      </c>
      <c r="AO357" s="36">
        <f>VLOOKUP($H357,[3]IRA!$H$6:$BN$980,AO$1,FALSE)</f>
        <v>1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4"/>
        <v>1</v>
      </c>
      <c r="BB357" s="106">
        <f t="shared" si="50"/>
        <v>0</v>
      </c>
      <c r="BC357" s="36">
        <f>VLOOKUP($H357,[4]IRA!$H$7:$CS$981,BC$1,FALSE)</f>
        <v>31</v>
      </c>
      <c r="BD357" s="36">
        <f>VLOOKUP($H357,[4]IRA!$H$7:$CS$981,BD$1,FALSE)</f>
        <v>12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113.66666666666667</v>
      </c>
      <c r="BP357" s="10">
        <f t="shared" si="55"/>
        <v>43</v>
      </c>
      <c r="BQ357" s="106">
        <f t="shared" si="51"/>
        <v>37.829912023460409</v>
      </c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  <c r="CW357" s="79"/>
      <c r="CX357" s="79"/>
      <c r="CY357" s="79"/>
      <c r="CZ357" s="79"/>
      <c r="DA357" s="79"/>
      <c r="DB357" s="79"/>
      <c r="DC357" s="79"/>
      <c r="DD357" s="79"/>
      <c r="DE357" s="79"/>
      <c r="DF357" s="79"/>
      <c r="DG357" s="79"/>
      <c r="DH357" s="79"/>
      <c r="DI357" s="79"/>
      <c r="DJ357" s="79"/>
      <c r="DK357" s="79"/>
      <c r="DL357" s="79"/>
      <c r="DM357" s="79"/>
      <c r="DN357" s="79"/>
    </row>
    <row r="358" spans="1:118" s="80" customFormat="1" ht="10.199999999999999" x14ac:dyDescent="0.2">
      <c r="A358" s="91" t="s">
        <v>434</v>
      </c>
      <c r="B358" s="91" t="s">
        <v>22</v>
      </c>
      <c r="C358" s="92">
        <v>401</v>
      </c>
      <c r="D358" s="91" t="s">
        <v>377</v>
      </c>
      <c r="E358" s="91" t="s">
        <v>434</v>
      </c>
      <c r="F358" s="91" t="s">
        <v>22</v>
      </c>
      <c r="G358" s="93" t="s">
        <v>550</v>
      </c>
      <c r="H358" s="94">
        <v>11687</v>
      </c>
      <c r="I358" s="96" t="s">
        <v>33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16</v>
      </c>
      <c r="W358" s="10">
        <f t="shared" si="52"/>
        <v>0</v>
      </c>
      <c r="X358" s="106">
        <f t="shared" si="48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3"/>
        <v>0</v>
      </c>
      <c r="AM358" s="106">
        <f t="shared" si="49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4"/>
        <v>0</v>
      </c>
      <c r="BB358" s="106">
        <f t="shared" si="50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14.333333333333334</v>
      </c>
      <c r="BP358" s="10">
        <f t="shared" si="55"/>
        <v>0</v>
      </c>
      <c r="BQ358" s="106">
        <f t="shared" si="51"/>
        <v>0</v>
      </c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  <c r="CW358" s="79"/>
      <c r="CX358" s="79"/>
      <c r="CY358" s="79"/>
      <c r="CZ358" s="79"/>
      <c r="DA358" s="79"/>
      <c r="DB358" s="79"/>
      <c r="DC358" s="79"/>
      <c r="DD358" s="79"/>
      <c r="DE358" s="79"/>
      <c r="DF358" s="79"/>
      <c r="DG358" s="79"/>
      <c r="DH358" s="79"/>
      <c r="DI358" s="79"/>
      <c r="DJ358" s="79"/>
      <c r="DK358" s="79"/>
      <c r="DL358" s="79"/>
      <c r="DM358" s="79"/>
      <c r="DN358" s="79"/>
    </row>
    <row r="359" spans="1:118" s="80" customFormat="1" ht="10.199999999999999" x14ac:dyDescent="0.2">
      <c r="A359" s="91" t="s">
        <v>434</v>
      </c>
      <c r="B359" s="91" t="s">
        <v>22</v>
      </c>
      <c r="C359" s="92">
        <v>401</v>
      </c>
      <c r="D359" s="91" t="s">
        <v>377</v>
      </c>
      <c r="E359" s="91" t="s">
        <v>434</v>
      </c>
      <c r="F359" s="91" t="s">
        <v>22</v>
      </c>
      <c r="G359" s="93" t="s">
        <v>550</v>
      </c>
      <c r="H359" s="94">
        <v>188</v>
      </c>
      <c r="I359" s="96" t="s">
        <v>913</v>
      </c>
      <c r="J359" s="37">
        <f>VLOOKUP($H359,[1]EDA!$H$6:$BN$980,J$1,FALSE)</f>
        <v>2</v>
      </c>
      <c r="K359" s="36">
        <f>VLOOKUP($H359,[1]EDA!$H$6:$BN$980,K$1,FALSE)</f>
        <v>1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25.333333333333332</v>
      </c>
      <c r="W359" s="10">
        <f t="shared" si="52"/>
        <v>3</v>
      </c>
      <c r="X359" s="106">
        <f t="shared" si="48"/>
        <v>11.842105263157896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0.66666666666666663</v>
      </c>
      <c r="AL359" s="39">
        <f t="shared" si="53"/>
        <v>0</v>
      </c>
      <c r="AM359" s="106">
        <f t="shared" si="49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4"/>
        <v>0</v>
      </c>
      <c r="BB359" s="106">
        <f t="shared" si="50"/>
        <v>0</v>
      </c>
      <c r="BC359" s="36">
        <f>VLOOKUP($H359,[4]IRA!$H$7:$CS$981,BC$1,FALSE)</f>
        <v>1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19.333333333333332</v>
      </c>
      <c r="BP359" s="10">
        <f t="shared" si="55"/>
        <v>1</v>
      </c>
      <c r="BQ359" s="106">
        <f t="shared" si="51"/>
        <v>5.1724137931034493</v>
      </c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</row>
    <row r="360" spans="1:118" s="80" customFormat="1" ht="10.199999999999999" x14ac:dyDescent="0.2">
      <c r="A360" s="91" t="s">
        <v>434</v>
      </c>
      <c r="B360" s="91" t="s">
        <v>22</v>
      </c>
      <c r="C360" s="92">
        <v>401</v>
      </c>
      <c r="D360" s="91" t="s">
        <v>377</v>
      </c>
      <c r="E360" s="91" t="s">
        <v>434</v>
      </c>
      <c r="F360" s="91" t="s">
        <v>22</v>
      </c>
      <c r="G360" s="93" t="s">
        <v>550</v>
      </c>
      <c r="H360" s="94">
        <v>189</v>
      </c>
      <c r="I360" s="96" t="s">
        <v>23</v>
      </c>
      <c r="J360" s="37">
        <f>VLOOKUP($H360,[1]EDA!$H$6:$BN$980,J$1,FALSE)</f>
        <v>1</v>
      </c>
      <c r="K360" s="36">
        <f>VLOOKUP($H360,[1]EDA!$H$6:$BN$980,K$1,FALSE)</f>
        <v>6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43.666666666666664</v>
      </c>
      <c r="W360" s="10">
        <f t="shared" si="52"/>
        <v>7</v>
      </c>
      <c r="X360" s="106">
        <f t="shared" si="48"/>
        <v>16.03053435114504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3"/>
        <v>0</v>
      </c>
      <c r="AM360" s="106">
        <f t="shared" si="49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4"/>
        <v>0</v>
      </c>
      <c r="BB360" s="106">
        <f t="shared" si="50"/>
        <v>0</v>
      </c>
      <c r="BC360" s="36">
        <f>VLOOKUP($H360,[4]IRA!$H$7:$CS$981,BC$1,FALSE)</f>
        <v>1</v>
      </c>
      <c r="BD360" s="36">
        <f>VLOOKUP($H360,[4]IRA!$H$7:$CS$981,BD$1,FALSE)</f>
        <v>6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4.6666666666666661</v>
      </c>
      <c r="BP360" s="10">
        <f t="shared" si="55"/>
        <v>7</v>
      </c>
      <c r="BQ360" s="106">
        <f t="shared" si="51"/>
        <v>150.00000000000003</v>
      </c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</row>
    <row r="361" spans="1:118" s="80" customFormat="1" ht="10.199999999999999" x14ac:dyDescent="0.2">
      <c r="A361" s="91" t="s">
        <v>434</v>
      </c>
      <c r="B361" s="91" t="s">
        <v>22</v>
      </c>
      <c r="C361" s="92">
        <v>401</v>
      </c>
      <c r="D361" s="91" t="s">
        <v>377</v>
      </c>
      <c r="E361" s="91" t="s">
        <v>434</v>
      </c>
      <c r="F361" s="91" t="s">
        <v>22</v>
      </c>
      <c r="G361" s="93" t="s">
        <v>550</v>
      </c>
      <c r="H361" s="94">
        <v>302</v>
      </c>
      <c r="I361" s="96" t="s">
        <v>30</v>
      </c>
      <c r="J361" s="37">
        <f>VLOOKUP($H361,[1]EDA!$H$6:$BN$980,J$1,FALSE)</f>
        <v>1</v>
      </c>
      <c r="K361" s="36">
        <f>VLOOKUP($H361,[1]EDA!$H$6:$BN$980,K$1,FALSE)</f>
        <v>1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27.666666666666664</v>
      </c>
      <c r="W361" s="10">
        <f t="shared" si="52"/>
        <v>2</v>
      </c>
      <c r="X361" s="106">
        <f t="shared" si="48"/>
        <v>7.2289156626506035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3"/>
        <v>0</v>
      </c>
      <c r="AM361" s="106">
        <f t="shared" si="49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4"/>
        <v>0</v>
      </c>
      <c r="BB361" s="106">
        <f t="shared" si="50"/>
        <v>0</v>
      </c>
      <c r="BC361" s="36">
        <f>VLOOKUP($H361,[4]IRA!$H$7:$CS$981,BC$1,FALSE)</f>
        <v>6</v>
      </c>
      <c r="BD361" s="36">
        <f>VLOOKUP($H361,[4]IRA!$H$7:$CS$981,BD$1,FALSE)</f>
        <v>9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58.333333333333329</v>
      </c>
      <c r="BP361" s="10">
        <f t="shared" si="55"/>
        <v>15</v>
      </c>
      <c r="BQ361" s="106">
        <f t="shared" si="51"/>
        <v>25.714285714285719</v>
      </c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</row>
    <row r="362" spans="1:118" s="80" customFormat="1" ht="10.199999999999999" x14ac:dyDescent="0.2">
      <c r="A362" s="91" t="s">
        <v>434</v>
      </c>
      <c r="B362" s="91" t="s">
        <v>22</v>
      </c>
      <c r="C362" s="92">
        <v>401</v>
      </c>
      <c r="D362" s="91" t="s">
        <v>377</v>
      </c>
      <c r="E362" s="91" t="s">
        <v>434</v>
      </c>
      <c r="F362" s="91" t="s">
        <v>22</v>
      </c>
      <c r="G362" s="93" t="s">
        <v>550</v>
      </c>
      <c r="H362" s="94">
        <v>304</v>
      </c>
      <c r="I362" s="96" t="s">
        <v>26</v>
      </c>
      <c r="J362" s="37">
        <f>VLOOKUP($H362,[1]EDA!$H$6:$BN$980,J$1,FALSE)</f>
        <v>4</v>
      </c>
      <c r="K362" s="36">
        <f>VLOOKUP($H362,[1]EDA!$H$6:$BN$980,K$1,FALSE)</f>
        <v>1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78.333333333333329</v>
      </c>
      <c r="W362" s="10">
        <f t="shared" si="52"/>
        <v>5</v>
      </c>
      <c r="X362" s="106">
        <f t="shared" si="48"/>
        <v>6.3829787234042561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3"/>
        <v>0</v>
      </c>
      <c r="AM362" s="106">
        <f t="shared" si="49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4"/>
        <v>0</v>
      </c>
      <c r="BB362" s="106">
        <f t="shared" si="50"/>
        <v>0</v>
      </c>
      <c r="BC362" s="36">
        <f>VLOOKUP($H362,[4]IRA!$H$7:$CS$981,BC$1,FALSE)</f>
        <v>2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57.666666666666664</v>
      </c>
      <c r="BP362" s="10">
        <f t="shared" si="55"/>
        <v>2</v>
      </c>
      <c r="BQ362" s="106">
        <f t="shared" si="51"/>
        <v>3.4682080924855496</v>
      </c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  <c r="CW362" s="79"/>
      <c r="CX362" s="79"/>
      <c r="CY362" s="79"/>
      <c r="CZ362" s="79"/>
      <c r="DA362" s="79"/>
      <c r="DB362" s="79"/>
      <c r="DC362" s="79"/>
      <c r="DD362" s="79"/>
      <c r="DE362" s="79"/>
      <c r="DF362" s="79"/>
      <c r="DG362" s="79"/>
      <c r="DH362" s="79"/>
      <c r="DI362" s="79"/>
      <c r="DJ362" s="79"/>
      <c r="DK362" s="79"/>
      <c r="DL362" s="79"/>
      <c r="DM362" s="79"/>
      <c r="DN362" s="79"/>
    </row>
    <row r="363" spans="1:118" s="80" customFormat="1" ht="10.199999999999999" x14ac:dyDescent="0.2">
      <c r="A363" s="91" t="s">
        <v>434</v>
      </c>
      <c r="B363" s="91" t="s">
        <v>22</v>
      </c>
      <c r="C363" s="92">
        <v>401</v>
      </c>
      <c r="D363" s="91" t="s">
        <v>377</v>
      </c>
      <c r="E363" s="91" t="s">
        <v>434</v>
      </c>
      <c r="F363" s="91" t="s">
        <v>22</v>
      </c>
      <c r="G363" s="93" t="s">
        <v>550</v>
      </c>
      <c r="H363" s="94">
        <v>190</v>
      </c>
      <c r="I363" s="96" t="s">
        <v>914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9.3333333333333339</v>
      </c>
      <c r="W363" s="10">
        <f t="shared" si="52"/>
        <v>0</v>
      </c>
      <c r="X363" s="106">
        <f t="shared" si="48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3"/>
        <v>0</v>
      </c>
      <c r="AM363" s="106">
        <f t="shared" si="49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4"/>
        <v>0</v>
      </c>
      <c r="BB363" s="106">
        <f t="shared" si="50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7.333333333333333</v>
      </c>
      <c r="BP363" s="10">
        <f t="shared" si="55"/>
        <v>0</v>
      </c>
      <c r="BQ363" s="106">
        <f t="shared" si="51"/>
        <v>0</v>
      </c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</row>
    <row r="364" spans="1:118" s="80" customFormat="1" ht="10.199999999999999" x14ac:dyDescent="0.2">
      <c r="A364" s="91" t="s">
        <v>434</v>
      </c>
      <c r="B364" s="91" t="s">
        <v>22</v>
      </c>
      <c r="C364" s="92">
        <v>401</v>
      </c>
      <c r="D364" s="91" t="s">
        <v>377</v>
      </c>
      <c r="E364" s="91" t="s">
        <v>434</v>
      </c>
      <c r="F364" s="91" t="s">
        <v>22</v>
      </c>
      <c r="G364" s="93" t="s">
        <v>550</v>
      </c>
      <c r="H364" s="94">
        <v>7413</v>
      </c>
      <c r="I364" s="96" t="s">
        <v>915</v>
      </c>
      <c r="J364" s="37">
        <f>VLOOKUP($H364,[1]EDA!$H$6:$BN$980,J$1,FALSE)</f>
        <v>17</v>
      </c>
      <c r="K364" s="36">
        <f>VLOOKUP($H364,[1]EDA!$H$6:$BN$980,K$1,FALSE)</f>
        <v>1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118.66666666666667</v>
      </c>
      <c r="W364" s="10">
        <f t="shared" si="52"/>
        <v>18</v>
      </c>
      <c r="X364" s="106">
        <f t="shared" si="48"/>
        <v>15.168539325842694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2.3333333333333335</v>
      </c>
      <c r="AL364" s="39">
        <f t="shared" si="53"/>
        <v>0</v>
      </c>
      <c r="AM364" s="106">
        <f t="shared" si="49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4"/>
        <v>0</v>
      </c>
      <c r="BB364" s="106">
        <f t="shared" si="50"/>
        <v>0</v>
      </c>
      <c r="BC364" s="36">
        <f>VLOOKUP($H364,[4]IRA!$H$7:$CS$981,BC$1,FALSE)</f>
        <v>6</v>
      </c>
      <c r="BD364" s="36">
        <f>VLOOKUP($H364,[4]IRA!$H$7:$CS$981,BD$1,FALSE)</f>
        <v>3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71</v>
      </c>
      <c r="BP364" s="10">
        <f t="shared" si="55"/>
        <v>9</v>
      </c>
      <c r="BQ364" s="106">
        <f t="shared" si="51"/>
        <v>12.676056338028168</v>
      </c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</row>
    <row r="365" spans="1:118" s="80" customFormat="1" ht="10.199999999999999" x14ac:dyDescent="0.2">
      <c r="A365" s="91" t="s">
        <v>434</v>
      </c>
      <c r="B365" s="91" t="s">
        <v>22</v>
      </c>
      <c r="C365" s="92">
        <v>401</v>
      </c>
      <c r="D365" s="91" t="s">
        <v>377</v>
      </c>
      <c r="E365" s="91" t="s">
        <v>434</v>
      </c>
      <c r="F365" s="91" t="s">
        <v>22</v>
      </c>
      <c r="G365" s="93" t="s">
        <v>550</v>
      </c>
      <c r="H365" s="94">
        <v>7462</v>
      </c>
      <c r="I365" s="96" t="s">
        <v>27</v>
      </c>
      <c r="J365" s="37">
        <f>VLOOKUP($H365,[1]EDA!$H$6:$BN$980,J$1,FALSE)</f>
        <v>3</v>
      </c>
      <c r="K365" s="36">
        <f>VLOOKUP($H365,[1]EDA!$H$6:$BN$980,K$1,FALSE)</f>
        <v>1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25.666666666666668</v>
      </c>
      <c r="W365" s="10">
        <f t="shared" si="52"/>
        <v>4</v>
      </c>
      <c r="X365" s="106">
        <f t="shared" si="48"/>
        <v>15.584415584415584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3"/>
        <v>0</v>
      </c>
      <c r="AM365" s="106">
        <f t="shared" si="49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4"/>
        <v>0</v>
      </c>
      <c r="BB365" s="106">
        <f t="shared" si="50"/>
        <v>0</v>
      </c>
      <c r="BC365" s="36">
        <f>VLOOKUP($H365,[4]IRA!$H$7:$CS$981,BC$1,FALSE)</f>
        <v>0</v>
      </c>
      <c r="BD365" s="36">
        <f>VLOOKUP($H365,[4]IRA!$H$7:$CS$981,BD$1,FALSE)</f>
        <v>3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31.333333333333332</v>
      </c>
      <c r="BP365" s="10">
        <f t="shared" si="55"/>
        <v>3</v>
      </c>
      <c r="BQ365" s="106">
        <f t="shared" si="51"/>
        <v>9.5744680851063837</v>
      </c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  <c r="CW365" s="79"/>
      <c r="CX365" s="79"/>
      <c r="CY365" s="79"/>
      <c r="CZ365" s="79"/>
      <c r="DA365" s="79"/>
      <c r="DB365" s="79"/>
      <c r="DC365" s="79"/>
      <c r="DD365" s="79"/>
      <c r="DE365" s="79"/>
      <c r="DF365" s="79"/>
      <c r="DG365" s="79"/>
      <c r="DH365" s="79"/>
      <c r="DI365" s="79"/>
      <c r="DJ365" s="79"/>
      <c r="DK365" s="79"/>
      <c r="DL365" s="79"/>
      <c r="DM365" s="79"/>
      <c r="DN365" s="79"/>
    </row>
    <row r="366" spans="1:118" s="80" customFormat="1" ht="10.199999999999999" x14ac:dyDescent="0.2">
      <c r="A366" s="91" t="s">
        <v>434</v>
      </c>
      <c r="B366" s="91" t="s">
        <v>22</v>
      </c>
      <c r="C366" s="92">
        <v>401</v>
      </c>
      <c r="D366" s="91" t="s">
        <v>377</v>
      </c>
      <c r="E366" s="91" t="s">
        <v>434</v>
      </c>
      <c r="F366" s="91" t="s">
        <v>22</v>
      </c>
      <c r="G366" s="93" t="s">
        <v>550</v>
      </c>
      <c r="H366" s="94">
        <v>9729</v>
      </c>
      <c r="I366" s="96" t="s">
        <v>21</v>
      </c>
      <c r="J366" s="37">
        <f>VLOOKUP($H366,[1]EDA!$H$6:$BN$980,J$1,FALSE)</f>
        <v>1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7.666666666666667</v>
      </c>
      <c r="W366" s="10">
        <f t="shared" si="52"/>
        <v>1</v>
      </c>
      <c r="X366" s="106">
        <f t="shared" si="48"/>
        <v>13.043478260869565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3"/>
        <v>0</v>
      </c>
      <c r="AM366" s="106">
        <f t="shared" si="49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4"/>
        <v>0</v>
      </c>
      <c r="BB366" s="106">
        <f t="shared" si="50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5</v>
      </c>
      <c r="BP366" s="10">
        <f t="shared" si="55"/>
        <v>0</v>
      </c>
      <c r="BQ366" s="106">
        <f t="shared" si="51"/>
        <v>0</v>
      </c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  <c r="CW366" s="79"/>
      <c r="CX366" s="79"/>
      <c r="CY366" s="79"/>
      <c r="CZ366" s="79"/>
      <c r="DA366" s="79"/>
      <c r="DB366" s="79"/>
      <c r="DC366" s="79"/>
      <c r="DD366" s="79"/>
      <c r="DE366" s="79"/>
      <c r="DF366" s="79"/>
      <c r="DG366" s="79"/>
      <c r="DH366" s="79"/>
      <c r="DI366" s="79"/>
      <c r="DJ366" s="79"/>
      <c r="DK366" s="79"/>
      <c r="DL366" s="79"/>
      <c r="DM366" s="79"/>
      <c r="DN366" s="79"/>
    </row>
    <row r="367" spans="1:118" s="80" customFormat="1" ht="10.199999999999999" x14ac:dyDescent="0.2">
      <c r="A367" s="91" t="s">
        <v>434</v>
      </c>
      <c r="B367" s="91" t="s">
        <v>22</v>
      </c>
      <c r="C367" s="92">
        <v>401</v>
      </c>
      <c r="D367" s="91" t="s">
        <v>377</v>
      </c>
      <c r="E367" s="91" t="s">
        <v>434</v>
      </c>
      <c r="F367" s="91" t="s">
        <v>22</v>
      </c>
      <c r="G367" s="93" t="s">
        <v>550</v>
      </c>
      <c r="H367" s="94">
        <v>17571</v>
      </c>
      <c r="I367" s="96" t="s">
        <v>34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18.333333333333332</v>
      </c>
      <c r="W367" s="10">
        <f t="shared" si="52"/>
        <v>0</v>
      </c>
      <c r="X367" s="106">
        <f t="shared" si="48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3"/>
        <v>0</v>
      </c>
      <c r="AM367" s="106">
        <f t="shared" si="49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4"/>
        <v>0</v>
      </c>
      <c r="BB367" s="106">
        <f t="shared" si="50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5</v>
      </c>
      <c r="BP367" s="10">
        <f t="shared" si="55"/>
        <v>0</v>
      </c>
      <c r="BQ367" s="106">
        <f t="shared" si="51"/>
        <v>0</v>
      </c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  <c r="CW367" s="79"/>
      <c r="CX367" s="79"/>
      <c r="CY367" s="79"/>
      <c r="CZ367" s="79"/>
      <c r="DA367" s="79"/>
      <c r="DB367" s="79"/>
      <c r="DC367" s="79"/>
      <c r="DD367" s="79"/>
      <c r="DE367" s="79"/>
      <c r="DF367" s="79"/>
      <c r="DG367" s="79"/>
      <c r="DH367" s="79"/>
      <c r="DI367" s="79"/>
      <c r="DJ367" s="79"/>
      <c r="DK367" s="79"/>
      <c r="DL367" s="79"/>
      <c r="DM367" s="79"/>
      <c r="DN367" s="79"/>
    </row>
    <row r="368" spans="1:118" s="80" customFormat="1" ht="10.199999999999999" x14ac:dyDescent="0.2">
      <c r="A368" s="91" t="s">
        <v>434</v>
      </c>
      <c r="B368" s="91" t="s">
        <v>22</v>
      </c>
      <c r="C368" s="92">
        <v>401</v>
      </c>
      <c r="D368" s="91" t="s">
        <v>377</v>
      </c>
      <c r="E368" s="91" t="s">
        <v>434</v>
      </c>
      <c r="F368" s="91" t="s">
        <v>22</v>
      </c>
      <c r="G368" s="93" t="s">
        <v>550</v>
      </c>
      <c r="H368" s="94">
        <v>17572</v>
      </c>
      <c r="I368" s="96" t="s">
        <v>28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3.3333333333333335</v>
      </c>
      <c r="W368" s="10">
        <f t="shared" si="52"/>
        <v>0</v>
      </c>
      <c r="X368" s="106">
        <f t="shared" si="48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3"/>
        <v>0</v>
      </c>
      <c r="AM368" s="106">
        <f t="shared" si="49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4"/>
        <v>0</v>
      </c>
      <c r="BB368" s="106">
        <f t="shared" si="50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17.666666666666664</v>
      </c>
      <c r="BP368" s="10">
        <f t="shared" si="55"/>
        <v>0</v>
      </c>
      <c r="BQ368" s="106">
        <f t="shared" si="51"/>
        <v>0</v>
      </c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</row>
    <row r="369" spans="1:118" s="80" customFormat="1" ht="10.199999999999999" x14ac:dyDescent="0.2">
      <c r="A369" s="91" t="s">
        <v>434</v>
      </c>
      <c r="B369" s="91" t="s">
        <v>22</v>
      </c>
      <c r="C369" s="92">
        <v>401</v>
      </c>
      <c r="D369" s="91" t="s">
        <v>377</v>
      </c>
      <c r="E369" s="91" t="s">
        <v>434</v>
      </c>
      <c r="F369" s="91" t="s">
        <v>22</v>
      </c>
      <c r="G369" s="93" t="s">
        <v>550</v>
      </c>
      <c r="H369" s="94">
        <v>17569</v>
      </c>
      <c r="I369" s="96" t="s">
        <v>35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11.666666666666666</v>
      </c>
      <c r="W369" s="10">
        <f t="shared" si="52"/>
        <v>0</v>
      </c>
      <c r="X369" s="106">
        <f t="shared" si="48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3"/>
        <v>0</v>
      </c>
      <c r="AM369" s="106">
        <f t="shared" si="49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4"/>
        <v>0</v>
      </c>
      <c r="BB369" s="106">
        <f t="shared" si="50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19</v>
      </c>
      <c r="BP369" s="10">
        <f t="shared" si="55"/>
        <v>0</v>
      </c>
      <c r="BQ369" s="106">
        <f t="shared" si="51"/>
        <v>0</v>
      </c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  <c r="CW369" s="79"/>
      <c r="CX369" s="79"/>
      <c r="CY369" s="79"/>
      <c r="CZ369" s="79"/>
      <c r="DA369" s="79"/>
      <c r="DB369" s="79"/>
      <c r="DC369" s="79"/>
      <c r="DD369" s="79"/>
      <c r="DE369" s="79"/>
      <c r="DF369" s="79"/>
      <c r="DG369" s="79"/>
      <c r="DH369" s="79"/>
      <c r="DI369" s="79"/>
      <c r="DJ369" s="79"/>
      <c r="DK369" s="79"/>
      <c r="DL369" s="79"/>
      <c r="DM369" s="79"/>
      <c r="DN369" s="79"/>
    </row>
    <row r="370" spans="1:118" s="80" customFormat="1" ht="10.199999999999999" x14ac:dyDescent="0.2">
      <c r="A370" s="91" t="s">
        <v>434</v>
      </c>
      <c r="B370" s="91" t="s">
        <v>283</v>
      </c>
      <c r="C370" s="92">
        <v>401</v>
      </c>
      <c r="D370" s="91" t="s">
        <v>377</v>
      </c>
      <c r="E370" s="91" t="s">
        <v>434</v>
      </c>
      <c r="F370" s="91" t="s">
        <v>283</v>
      </c>
      <c r="G370" s="93" t="s">
        <v>549</v>
      </c>
      <c r="H370" s="94">
        <v>202</v>
      </c>
      <c r="I370" s="96" t="s">
        <v>282</v>
      </c>
      <c r="J370" s="37">
        <f>VLOOKUP($H370,[1]EDA!$H$6:$BN$980,J$1,FALSE)</f>
        <v>5</v>
      </c>
      <c r="K370" s="36">
        <f>VLOOKUP($H370,[1]EDA!$H$6:$BN$980,K$1,FALSE)</f>
        <v>3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88.666666666666671</v>
      </c>
      <c r="W370" s="10">
        <f t="shared" si="52"/>
        <v>8</v>
      </c>
      <c r="X370" s="106">
        <f t="shared" si="48"/>
        <v>9.0225563909774422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3"/>
        <v>0</v>
      </c>
      <c r="AM370" s="106">
        <f t="shared" si="49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4"/>
        <v>0</v>
      </c>
      <c r="BB370" s="106">
        <f t="shared" si="50"/>
        <v>0</v>
      </c>
      <c r="BC370" s="36">
        <f>VLOOKUP($H370,[4]IRA!$H$7:$CS$981,BC$1,FALSE)</f>
        <v>2</v>
      </c>
      <c r="BD370" s="36">
        <f>VLOOKUP($H370,[4]IRA!$H$7:$CS$981,BD$1,FALSE)</f>
        <v>1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130.99999999999997</v>
      </c>
      <c r="BP370" s="10">
        <f t="shared" si="55"/>
        <v>3</v>
      </c>
      <c r="BQ370" s="106">
        <f t="shared" si="51"/>
        <v>2.2900763358778629</v>
      </c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</row>
    <row r="371" spans="1:118" s="80" customFormat="1" ht="10.199999999999999" x14ac:dyDescent="0.2">
      <c r="A371" s="91" t="s">
        <v>434</v>
      </c>
      <c r="B371" s="91" t="s">
        <v>283</v>
      </c>
      <c r="C371" s="92">
        <v>401</v>
      </c>
      <c r="D371" s="91" t="s">
        <v>377</v>
      </c>
      <c r="E371" s="91" t="s">
        <v>434</v>
      </c>
      <c r="F371" s="91" t="s">
        <v>283</v>
      </c>
      <c r="G371" s="93" t="s">
        <v>550</v>
      </c>
      <c r="H371" s="94">
        <v>27451</v>
      </c>
      <c r="I371" s="96" t="s">
        <v>916</v>
      </c>
      <c r="J371" s="37">
        <f>VLOOKUP($H371,[1]EDA!$H$6:$BN$980,J$1,FALSE)</f>
        <v>3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16.666666666666668</v>
      </c>
      <c r="W371" s="10">
        <f t="shared" si="52"/>
        <v>3</v>
      </c>
      <c r="X371" s="106">
        <f t="shared" si="48"/>
        <v>18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3"/>
        <v>0</v>
      </c>
      <c r="AM371" s="106">
        <f t="shared" si="49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4"/>
        <v>0</v>
      </c>
      <c r="BB371" s="106">
        <f t="shared" si="50"/>
        <v>0</v>
      </c>
      <c r="BC371" s="36">
        <f>VLOOKUP($H371,[4]IRA!$H$7:$CS$981,BC$1,FALSE)</f>
        <v>6</v>
      </c>
      <c r="BD371" s="36">
        <f>VLOOKUP($H371,[4]IRA!$H$7:$CS$981,BD$1,FALSE)</f>
        <v>2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51</v>
      </c>
      <c r="BP371" s="10">
        <f t="shared" si="55"/>
        <v>8</v>
      </c>
      <c r="BQ371" s="106">
        <f t="shared" si="51"/>
        <v>15.686274509803921</v>
      </c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  <c r="CW371" s="79"/>
      <c r="CX371" s="79"/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</row>
    <row r="372" spans="1:118" s="80" customFormat="1" ht="10.199999999999999" x14ac:dyDescent="0.2">
      <c r="A372" s="91" t="s">
        <v>434</v>
      </c>
      <c r="B372" s="91" t="s">
        <v>283</v>
      </c>
      <c r="C372" s="92">
        <v>401</v>
      </c>
      <c r="D372" s="91" t="s">
        <v>377</v>
      </c>
      <c r="E372" s="91" t="s">
        <v>434</v>
      </c>
      <c r="F372" s="91" t="s">
        <v>283</v>
      </c>
      <c r="G372" s="93" t="s">
        <v>550</v>
      </c>
      <c r="H372" s="94">
        <v>205</v>
      </c>
      <c r="I372" s="96" t="s">
        <v>289</v>
      </c>
      <c r="J372" s="37">
        <f>VLOOKUP($H372,[1]EDA!$H$6:$BN$980,J$1,FALSE)</f>
        <v>3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37.333333333333336</v>
      </c>
      <c r="W372" s="10">
        <f t="shared" si="52"/>
        <v>3</v>
      </c>
      <c r="X372" s="106">
        <f t="shared" si="48"/>
        <v>8.0357142857142847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3"/>
        <v>0</v>
      </c>
      <c r="AM372" s="106">
        <f t="shared" si="49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4"/>
        <v>0</v>
      </c>
      <c r="BB372" s="106">
        <f t="shared" si="50"/>
        <v>0</v>
      </c>
      <c r="BC372" s="36">
        <f>VLOOKUP($H372,[4]IRA!$H$7:$CS$981,BC$1,FALSE)</f>
        <v>2</v>
      </c>
      <c r="BD372" s="36">
        <f>VLOOKUP($H372,[4]IRA!$H$7:$CS$981,BD$1,FALSE)</f>
        <v>1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11.333333333333334</v>
      </c>
      <c r="BP372" s="10">
        <f t="shared" si="55"/>
        <v>3</v>
      </c>
      <c r="BQ372" s="106">
        <f t="shared" si="51"/>
        <v>26.47058823529412</v>
      </c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  <c r="CW372" s="79"/>
      <c r="CX372" s="79"/>
      <c r="CY372" s="79"/>
      <c r="CZ372" s="79"/>
      <c r="DA372" s="79"/>
      <c r="DB372" s="79"/>
      <c r="DC372" s="79"/>
      <c r="DD372" s="79"/>
      <c r="DE372" s="79"/>
      <c r="DF372" s="79"/>
      <c r="DG372" s="79"/>
      <c r="DH372" s="79"/>
      <c r="DI372" s="79"/>
      <c r="DJ372" s="79"/>
      <c r="DK372" s="79"/>
      <c r="DL372" s="79"/>
      <c r="DM372" s="79"/>
      <c r="DN372" s="79"/>
    </row>
    <row r="373" spans="1:118" s="80" customFormat="1" ht="10.199999999999999" x14ac:dyDescent="0.2">
      <c r="A373" s="91" t="s">
        <v>434</v>
      </c>
      <c r="B373" s="91" t="s">
        <v>283</v>
      </c>
      <c r="C373" s="92">
        <v>401</v>
      </c>
      <c r="D373" s="91" t="s">
        <v>377</v>
      </c>
      <c r="E373" s="91" t="s">
        <v>434</v>
      </c>
      <c r="F373" s="91" t="s">
        <v>283</v>
      </c>
      <c r="G373" s="93" t="s">
        <v>550</v>
      </c>
      <c r="H373" s="94">
        <v>204</v>
      </c>
      <c r="I373" s="96" t="s">
        <v>288</v>
      </c>
      <c r="J373" s="37">
        <f>VLOOKUP($H373,[1]EDA!$H$6:$BN$980,J$1,FALSE)</f>
        <v>2</v>
      </c>
      <c r="K373" s="36">
        <f>VLOOKUP($H373,[1]EDA!$H$6:$BN$980,K$1,FALSE)</f>
        <v>2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7.333333333333333</v>
      </c>
      <c r="W373" s="10">
        <f t="shared" si="52"/>
        <v>4</v>
      </c>
      <c r="X373" s="106">
        <f t="shared" si="48"/>
        <v>54.545454545454554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3"/>
        <v>0</v>
      </c>
      <c r="AM373" s="106">
        <f t="shared" si="49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4"/>
        <v>0</v>
      </c>
      <c r="BB373" s="106">
        <f t="shared" si="50"/>
        <v>0</v>
      </c>
      <c r="BC373" s="36">
        <f>VLOOKUP($H373,[4]IRA!$H$7:$CS$981,BC$1,FALSE)</f>
        <v>4</v>
      </c>
      <c r="BD373" s="36">
        <f>VLOOKUP($H373,[4]IRA!$H$7:$CS$981,BD$1,FALSE)</f>
        <v>10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45.333333333333336</v>
      </c>
      <c r="BP373" s="10">
        <f t="shared" si="55"/>
        <v>14</v>
      </c>
      <c r="BQ373" s="106">
        <f t="shared" si="51"/>
        <v>30.882352941176467</v>
      </c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  <c r="CW373" s="79"/>
      <c r="CX373" s="79"/>
      <c r="CY373" s="79"/>
      <c r="CZ373" s="79"/>
      <c r="DA373" s="79"/>
      <c r="DB373" s="79"/>
      <c r="DC373" s="79"/>
      <c r="DD373" s="79"/>
      <c r="DE373" s="79"/>
      <c r="DF373" s="79"/>
      <c r="DG373" s="79"/>
      <c r="DH373" s="79"/>
      <c r="DI373" s="79"/>
      <c r="DJ373" s="79"/>
      <c r="DK373" s="79"/>
      <c r="DL373" s="79"/>
      <c r="DM373" s="79"/>
      <c r="DN373" s="79"/>
    </row>
    <row r="374" spans="1:118" s="80" customFormat="1" ht="10.199999999999999" x14ac:dyDescent="0.2">
      <c r="A374" s="91" t="s">
        <v>434</v>
      </c>
      <c r="B374" s="91" t="s">
        <v>283</v>
      </c>
      <c r="C374" s="92">
        <v>401</v>
      </c>
      <c r="D374" s="91" t="s">
        <v>377</v>
      </c>
      <c r="E374" s="91" t="s">
        <v>434</v>
      </c>
      <c r="F374" s="91" t="s">
        <v>283</v>
      </c>
      <c r="G374" s="93" t="s">
        <v>550</v>
      </c>
      <c r="H374" s="94">
        <v>6695</v>
      </c>
      <c r="I374" s="96" t="s">
        <v>287</v>
      </c>
      <c r="J374" s="37">
        <f>VLOOKUP($H374,[1]EDA!$H$6:$BN$980,J$1,FALSE)</f>
        <v>2</v>
      </c>
      <c r="K374" s="36">
        <f>VLOOKUP($H374,[1]EDA!$H$6:$BN$980,K$1,FALSE)</f>
        <v>1</v>
      </c>
      <c r="L374" s="36">
        <f>VLOOKUP($H374,[1]EDA!$H$6:$BN$980,L$1,FALSE)</f>
        <v>0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15.333333333333334</v>
      </c>
      <c r="W374" s="10">
        <f t="shared" si="52"/>
        <v>3</v>
      </c>
      <c r="X374" s="106">
        <f t="shared" si="48"/>
        <v>19.565217391304344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0.33333333333333331</v>
      </c>
      <c r="AL374" s="39">
        <f t="shared" si="53"/>
        <v>0</v>
      </c>
      <c r="AM374" s="106">
        <f t="shared" si="49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4"/>
        <v>0</v>
      </c>
      <c r="BB374" s="106">
        <f t="shared" si="50"/>
        <v>0</v>
      </c>
      <c r="BC374" s="36">
        <f>VLOOKUP($H374,[4]IRA!$H$7:$CS$981,BC$1,FALSE)</f>
        <v>11</v>
      </c>
      <c r="BD374" s="36">
        <f>VLOOKUP($H374,[4]IRA!$H$7:$CS$981,BD$1,FALSE)</f>
        <v>8</v>
      </c>
      <c r="BE374" s="36">
        <f>VLOOKUP($H374,[4]IRA!$H$7:$CS$981,BE$1,FALSE)</f>
        <v>0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57.666666666666664</v>
      </c>
      <c r="BP374" s="10">
        <f t="shared" si="55"/>
        <v>19</v>
      </c>
      <c r="BQ374" s="106">
        <f t="shared" si="51"/>
        <v>32.947976878612714</v>
      </c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  <c r="CW374" s="79"/>
      <c r="CX374" s="79"/>
      <c r="CY374" s="79"/>
      <c r="CZ374" s="79"/>
      <c r="DA374" s="79"/>
      <c r="DB374" s="79"/>
      <c r="DC374" s="79"/>
      <c r="DD374" s="79"/>
      <c r="DE374" s="79"/>
      <c r="DF374" s="79"/>
      <c r="DG374" s="79"/>
      <c r="DH374" s="79"/>
      <c r="DI374" s="79"/>
      <c r="DJ374" s="79"/>
      <c r="DK374" s="79"/>
      <c r="DL374" s="79"/>
      <c r="DM374" s="79"/>
      <c r="DN374" s="79"/>
    </row>
    <row r="375" spans="1:118" s="80" customFormat="1" ht="10.199999999999999" x14ac:dyDescent="0.2">
      <c r="A375" s="91" t="s">
        <v>434</v>
      </c>
      <c r="B375" s="91" t="s">
        <v>283</v>
      </c>
      <c r="C375" s="92">
        <v>401</v>
      </c>
      <c r="D375" s="91" t="s">
        <v>377</v>
      </c>
      <c r="E375" s="91" t="s">
        <v>434</v>
      </c>
      <c r="F375" s="91" t="s">
        <v>283</v>
      </c>
      <c r="G375" s="93" t="s">
        <v>864</v>
      </c>
      <c r="H375" s="94">
        <v>15657</v>
      </c>
      <c r="I375" s="96" t="s">
        <v>285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20.666666666666664</v>
      </c>
      <c r="W375" s="10">
        <f t="shared" si="52"/>
        <v>0</v>
      </c>
      <c r="X375" s="106">
        <f t="shared" si="48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3"/>
        <v>0</v>
      </c>
      <c r="AM375" s="106">
        <f t="shared" si="49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4"/>
        <v>0</v>
      </c>
      <c r="BB375" s="106">
        <f t="shared" si="50"/>
        <v>0</v>
      </c>
      <c r="BC375" s="36">
        <f>VLOOKUP($H375,[4]IRA!$H$7:$CS$981,BC$1,FALSE)</f>
        <v>1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78.666666666666657</v>
      </c>
      <c r="BP375" s="10">
        <f t="shared" si="55"/>
        <v>1</v>
      </c>
      <c r="BQ375" s="106">
        <f t="shared" si="51"/>
        <v>1.2711864406779663</v>
      </c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  <c r="CW375" s="79"/>
      <c r="CX375" s="79"/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</row>
    <row r="376" spans="1:118" s="80" customFormat="1" ht="10.199999999999999" x14ac:dyDescent="0.2">
      <c r="A376" s="91" t="s">
        <v>434</v>
      </c>
      <c r="B376" s="91" t="s">
        <v>283</v>
      </c>
      <c r="C376" s="92">
        <v>401</v>
      </c>
      <c r="D376" s="91" t="s">
        <v>377</v>
      </c>
      <c r="E376" s="91" t="s">
        <v>434</v>
      </c>
      <c r="F376" s="91" t="s">
        <v>283</v>
      </c>
      <c r="G376" s="93" t="s">
        <v>550</v>
      </c>
      <c r="H376" s="94">
        <v>15854</v>
      </c>
      <c r="I376" s="96" t="s">
        <v>286</v>
      </c>
      <c r="J376" s="37">
        <f>VLOOKUP($H376,[1]EDA!$H$6:$BN$980,J$1,FALSE)</f>
        <v>2</v>
      </c>
      <c r="K376" s="36">
        <f>VLOOKUP($H376,[1]EDA!$H$6:$BN$980,K$1,FALSE)</f>
        <v>1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31.333333333333332</v>
      </c>
      <c r="W376" s="10">
        <f t="shared" si="52"/>
        <v>3</v>
      </c>
      <c r="X376" s="106">
        <f t="shared" si="48"/>
        <v>9.5744680851063837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3"/>
        <v>0</v>
      </c>
      <c r="AM376" s="106">
        <f t="shared" si="49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4"/>
        <v>0</v>
      </c>
      <c r="BB376" s="106">
        <f t="shared" si="50"/>
        <v>0</v>
      </c>
      <c r="BC376" s="36">
        <f>VLOOKUP($H376,[4]IRA!$H$7:$CS$981,BC$1,FALSE)</f>
        <v>0</v>
      </c>
      <c r="BD376" s="36">
        <f>VLOOKUP($H376,[4]IRA!$H$7:$CS$981,BD$1,FALSE)</f>
        <v>1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36.333333333333329</v>
      </c>
      <c r="BP376" s="10">
        <f t="shared" si="55"/>
        <v>1</v>
      </c>
      <c r="BQ376" s="106">
        <f t="shared" si="51"/>
        <v>2.7522935779816518</v>
      </c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  <c r="CW376" s="79"/>
      <c r="CX376" s="79"/>
      <c r="CY376" s="79"/>
      <c r="CZ376" s="79"/>
      <c r="DA376" s="79"/>
      <c r="DB376" s="79"/>
      <c r="DC376" s="79"/>
      <c r="DD376" s="79"/>
      <c r="DE376" s="79"/>
      <c r="DF376" s="79"/>
      <c r="DG376" s="79"/>
      <c r="DH376" s="79"/>
      <c r="DI376" s="79"/>
      <c r="DJ376" s="79"/>
      <c r="DK376" s="79"/>
      <c r="DL376" s="79"/>
      <c r="DM376" s="79"/>
      <c r="DN376" s="79"/>
    </row>
    <row r="377" spans="1:118" s="80" customFormat="1" ht="10.199999999999999" x14ac:dyDescent="0.2">
      <c r="A377" s="91" t="s">
        <v>434</v>
      </c>
      <c r="B377" s="91" t="s">
        <v>283</v>
      </c>
      <c r="C377" s="92">
        <v>401</v>
      </c>
      <c r="D377" s="91" t="s">
        <v>377</v>
      </c>
      <c r="E377" s="91" t="s">
        <v>434</v>
      </c>
      <c r="F377" s="91" t="s">
        <v>283</v>
      </c>
      <c r="G377" s="93" t="s">
        <v>550</v>
      </c>
      <c r="H377" s="94">
        <v>17685</v>
      </c>
      <c r="I377" s="96" t="s">
        <v>284</v>
      </c>
      <c r="J377" s="37">
        <f>VLOOKUP($H377,[1]EDA!$H$6:$BN$980,J$1,FALSE)</f>
        <v>3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12.333333333333334</v>
      </c>
      <c r="W377" s="10">
        <f t="shared" si="52"/>
        <v>3</v>
      </c>
      <c r="X377" s="106">
        <f t="shared" si="48"/>
        <v>24.324324324324323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3"/>
        <v>0</v>
      </c>
      <c r="AM377" s="106">
        <f t="shared" si="49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4"/>
        <v>0</v>
      </c>
      <c r="BB377" s="106">
        <f t="shared" si="50"/>
        <v>0</v>
      </c>
      <c r="BC377" s="36">
        <f>VLOOKUP($H377,[4]IRA!$H$7:$CS$981,BC$1,FALSE)</f>
        <v>9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59</v>
      </c>
      <c r="BP377" s="10">
        <f t="shared" si="55"/>
        <v>9</v>
      </c>
      <c r="BQ377" s="106">
        <f t="shared" si="51"/>
        <v>15.254237288135593</v>
      </c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  <c r="CW377" s="79"/>
      <c r="CX377" s="79"/>
      <c r="CY377" s="79"/>
      <c r="CZ377" s="79"/>
      <c r="DA377" s="79"/>
      <c r="DB377" s="79"/>
      <c r="DC377" s="79"/>
      <c r="DD377" s="79"/>
      <c r="DE377" s="79"/>
      <c r="DF377" s="79"/>
      <c r="DG377" s="79"/>
      <c r="DH377" s="79"/>
      <c r="DI377" s="79"/>
      <c r="DJ377" s="79"/>
      <c r="DK377" s="79"/>
      <c r="DL377" s="79"/>
      <c r="DM377" s="79"/>
      <c r="DN377" s="79"/>
    </row>
    <row r="378" spans="1:118" s="80" customFormat="1" ht="10.199999999999999" x14ac:dyDescent="0.2">
      <c r="A378" s="91" t="s">
        <v>434</v>
      </c>
      <c r="B378" s="91" t="s">
        <v>283</v>
      </c>
      <c r="C378" s="92">
        <v>401</v>
      </c>
      <c r="D378" s="91" t="s">
        <v>377</v>
      </c>
      <c r="E378" s="91" t="s">
        <v>434</v>
      </c>
      <c r="F378" s="91" t="s">
        <v>283</v>
      </c>
      <c r="G378" s="93" t="s">
        <v>550</v>
      </c>
      <c r="H378" s="94">
        <v>31671</v>
      </c>
      <c r="I378" s="96" t="s">
        <v>917</v>
      </c>
      <c r="J378" s="37">
        <f>VLOOKUP($H378,[1]EDA!$H$6:$BN$980,J$1,FALSE)</f>
        <v>3</v>
      </c>
      <c r="K378" s="36">
        <f>VLOOKUP($H378,[1]EDA!$H$6:$BN$980,K$1,FALSE)</f>
        <v>2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17.666666666666668</v>
      </c>
      <c r="W378" s="10">
        <f t="shared" si="52"/>
        <v>5</v>
      </c>
      <c r="X378" s="106">
        <f t="shared" si="48"/>
        <v>28.30188679245283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3"/>
        <v>0</v>
      </c>
      <c r="AM378" s="106">
        <f t="shared" si="49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4"/>
        <v>0</v>
      </c>
      <c r="BB378" s="106">
        <f t="shared" si="50"/>
        <v>0</v>
      </c>
      <c r="BC378" s="36">
        <f>VLOOKUP($H378,[4]IRA!$H$7:$CS$981,BC$1,FALSE)</f>
        <v>1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36</v>
      </c>
      <c r="BP378" s="10">
        <f t="shared" si="55"/>
        <v>1</v>
      </c>
      <c r="BQ378" s="106">
        <f t="shared" si="51"/>
        <v>2.7777777777777777</v>
      </c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  <c r="CW378" s="79"/>
      <c r="CX378" s="79"/>
      <c r="CY378" s="79"/>
      <c r="CZ378" s="79"/>
      <c r="DA378" s="79"/>
      <c r="DB378" s="79"/>
      <c r="DC378" s="79"/>
      <c r="DD378" s="79"/>
      <c r="DE378" s="79"/>
      <c r="DF378" s="79"/>
      <c r="DG378" s="79"/>
      <c r="DH378" s="79"/>
      <c r="DI378" s="79"/>
      <c r="DJ378" s="79"/>
      <c r="DK378" s="79"/>
      <c r="DL378" s="79"/>
      <c r="DM378" s="79"/>
      <c r="DN378" s="79"/>
    </row>
    <row r="379" spans="1:118" s="80" customFormat="1" ht="10.199999999999999" x14ac:dyDescent="0.2">
      <c r="A379" s="91" t="s">
        <v>434</v>
      </c>
      <c r="B379" s="91" t="s">
        <v>283</v>
      </c>
      <c r="C379" s="92">
        <v>401</v>
      </c>
      <c r="D379" s="91" t="s">
        <v>377</v>
      </c>
      <c r="E379" s="91" t="s">
        <v>434</v>
      </c>
      <c r="F379" s="91" t="s">
        <v>283</v>
      </c>
      <c r="G379" s="93" t="s">
        <v>550</v>
      </c>
      <c r="H379" s="94">
        <v>31239</v>
      </c>
      <c r="I379" s="96" t="s">
        <v>918</v>
      </c>
      <c r="J379" s="37">
        <f>VLOOKUP($H379,[1]EDA!$H$6:$BN$980,J$1,FALSE)</f>
        <v>2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20.666666666666668</v>
      </c>
      <c r="W379" s="10">
        <f t="shared" si="52"/>
        <v>2</v>
      </c>
      <c r="X379" s="106">
        <f t="shared" si="48"/>
        <v>9.67741935483871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3"/>
        <v>0</v>
      </c>
      <c r="AM379" s="106">
        <f t="shared" si="49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4"/>
        <v>0</v>
      </c>
      <c r="BB379" s="106">
        <f t="shared" si="50"/>
        <v>0</v>
      </c>
      <c r="BC379" s="36">
        <f>VLOOKUP($H379,[4]IRA!$H$7:$CS$981,BC$1,FALSE)</f>
        <v>5</v>
      </c>
      <c r="BD379" s="36">
        <f>VLOOKUP($H379,[4]IRA!$H$7:$CS$981,BD$1,FALSE)</f>
        <v>3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57.333333333333336</v>
      </c>
      <c r="BP379" s="10">
        <f t="shared" si="55"/>
        <v>8</v>
      </c>
      <c r="BQ379" s="106">
        <f t="shared" si="51"/>
        <v>13.953488372093023</v>
      </c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  <c r="CW379" s="79"/>
      <c r="CX379" s="79"/>
      <c r="CY379" s="79"/>
      <c r="CZ379" s="79"/>
      <c r="DA379" s="79"/>
      <c r="DB379" s="79"/>
      <c r="DC379" s="79"/>
      <c r="DD379" s="79"/>
      <c r="DE379" s="79"/>
      <c r="DF379" s="79"/>
      <c r="DG379" s="79"/>
      <c r="DH379" s="79"/>
      <c r="DI379" s="79"/>
      <c r="DJ379" s="79"/>
      <c r="DK379" s="79"/>
      <c r="DL379" s="79"/>
      <c r="DM379" s="79"/>
      <c r="DN379" s="79"/>
    </row>
    <row r="380" spans="1:118" s="80" customFormat="1" ht="10.199999999999999" x14ac:dyDescent="0.2">
      <c r="A380" s="91" t="s">
        <v>434</v>
      </c>
      <c r="B380" s="91" t="s">
        <v>115</v>
      </c>
      <c r="C380" s="92">
        <v>401</v>
      </c>
      <c r="D380" s="91" t="s">
        <v>377</v>
      </c>
      <c r="E380" s="91" t="s">
        <v>434</v>
      </c>
      <c r="F380" s="91" t="s">
        <v>115</v>
      </c>
      <c r="G380" s="93" t="s">
        <v>552</v>
      </c>
      <c r="H380" s="94">
        <v>193</v>
      </c>
      <c r="I380" s="96" t="s">
        <v>115</v>
      </c>
      <c r="J380" s="37">
        <f>VLOOKUP($H380,[1]EDA!$H$6:$BN$980,J$1,FALSE)</f>
        <v>13</v>
      </c>
      <c r="K380" s="36">
        <f>VLOOKUP($H380,[1]EDA!$H$6:$BN$980,K$1,FALSE)</f>
        <v>15</v>
      </c>
      <c r="L380" s="36">
        <f>VLOOKUP($H380,[1]EDA!$H$6:$BN$980,L$1,FALSE)</f>
        <v>6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161.66666666666666</v>
      </c>
      <c r="W380" s="10">
        <f t="shared" si="52"/>
        <v>34</v>
      </c>
      <c r="X380" s="106">
        <f t="shared" si="48"/>
        <v>21.030927835051546</v>
      </c>
      <c r="Y380" s="36">
        <f>VLOOKUP($H380,[2]EDA!$H$6:$AY$980,Y$1,FALSE)</f>
        <v>0</v>
      </c>
      <c r="Z380" s="36">
        <f>VLOOKUP($H380,[2]EDA!$H$6:$AY$980,Z$1,FALSE)</f>
        <v>2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13.333333333333334</v>
      </c>
      <c r="AL380" s="39">
        <f t="shared" si="53"/>
        <v>2</v>
      </c>
      <c r="AM380" s="106">
        <f t="shared" si="49"/>
        <v>15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4"/>
        <v>0</v>
      </c>
      <c r="BB380" s="106">
        <f t="shared" si="50"/>
        <v>0</v>
      </c>
      <c r="BC380" s="36">
        <f>VLOOKUP($H380,[4]IRA!$H$7:$CS$981,BC$1,FALSE)</f>
        <v>25</v>
      </c>
      <c r="BD380" s="36">
        <f>VLOOKUP($H380,[4]IRA!$H$7:$CS$981,BD$1,FALSE)</f>
        <v>33</v>
      </c>
      <c r="BE380" s="36">
        <f>VLOOKUP($H380,[4]IRA!$H$7:$CS$981,BE$1,FALSE)</f>
        <v>2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491.66666666666669</v>
      </c>
      <c r="BP380" s="10">
        <f t="shared" si="55"/>
        <v>60</v>
      </c>
      <c r="BQ380" s="106">
        <f t="shared" si="51"/>
        <v>12.203389830508474</v>
      </c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  <c r="CW380" s="79"/>
      <c r="CX380" s="79"/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</row>
    <row r="381" spans="1:118" s="80" customFormat="1" ht="10.199999999999999" x14ac:dyDescent="0.2">
      <c r="A381" s="91" t="s">
        <v>434</v>
      </c>
      <c r="B381" s="91" t="s">
        <v>115</v>
      </c>
      <c r="C381" s="92">
        <v>401</v>
      </c>
      <c r="D381" s="91" t="s">
        <v>377</v>
      </c>
      <c r="E381" s="91" t="s">
        <v>434</v>
      </c>
      <c r="F381" s="91" t="s">
        <v>115</v>
      </c>
      <c r="G381" s="93" t="s">
        <v>550</v>
      </c>
      <c r="H381" s="94">
        <v>194</v>
      </c>
      <c r="I381" s="96" t="s">
        <v>118</v>
      </c>
      <c r="J381" s="37">
        <f>VLOOKUP($H381,[1]EDA!$H$6:$BN$980,J$1,FALSE)</f>
        <v>0</v>
      </c>
      <c r="K381" s="36">
        <f>VLOOKUP($H381,[1]EDA!$H$6:$BN$980,K$1,FALSE)</f>
        <v>0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25</v>
      </c>
      <c r="W381" s="10">
        <f t="shared" si="52"/>
        <v>0</v>
      </c>
      <c r="X381" s="106">
        <f t="shared" si="48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3"/>
        <v>0</v>
      </c>
      <c r="AM381" s="106">
        <f t="shared" si="49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4"/>
        <v>0</v>
      </c>
      <c r="BB381" s="106">
        <f t="shared" si="50"/>
        <v>0</v>
      </c>
      <c r="BC381" s="36">
        <f>VLOOKUP($H381,[4]IRA!$H$7:$CS$981,BC$1,FALSE)</f>
        <v>0</v>
      </c>
      <c r="BD381" s="36">
        <f>VLOOKUP($H381,[4]IRA!$H$7:$CS$981,BD$1,FALSE)</f>
        <v>0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55.333333333333336</v>
      </c>
      <c r="BP381" s="10">
        <f t="shared" si="55"/>
        <v>0</v>
      </c>
      <c r="BQ381" s="106">
        <f t="shared" si="51"/>
        <v>0</v>
      </c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  <c r="CW381" s="79"/>
      <c r="CX381" s="79"/>
      <c r="CY381" s="79"/>
      <c r="CZ381" s="79"/>
      <c r="DA381" s="79"/>
      <c r="DB381" s="79"/>
      <c r="DC381" s="79"/>
      <c r="DD381" s="79"/>
      <c r="DE381" s="79"/>
      <c r="DF381" s="79"/>
      <c r="DG381" s="79"/>
      <c r="DH381" s="79"/>
      <c r="DI381" s="79"/>
      <c r="DJ381" s="79"/>
      <c r="DK381" s="79"/>
      <c r="DL381" s="79"/>
      <c r="DM381" s="79"/>
      <c r="DN381" s="79"/>
    </row>
    <row r="382" spans="1:118" s="80" customFormat="1" ht="10.199999999999999" x14ac:dyDescent="0.2">
      <c r="A382" s="91" t="s">
        <v>434</v>
      </c>
      <c r="B382" s="91" t="s">
        <v>115</v>
      </c>
      <c r="C382" s="92">
        <v>401</v>
      </c>
      <c r="D382" s="91" t="s">
        <v>377</v>
      </c>
      <c r="E382" s="91" t="s">
        <v>434</v>
      </c>
      <c r="F382" s="91" t="s">
        <v>115</v>
      </c>
      <c r="G382" s="93" t="s">
        <v>550</v>
      </c>
      <c r="H382" s="94">
        <v>196</v>
      </c>
      <c r="I382" s="96" t="s">
        <v>121</v>
      </c>
      <c r="J382" s="37">
        <f>VLOOKUP($H382,[1]EDA!$H$6:$BN$980,J$1,FALSE)</f>
        <v>9</v>
      </c>
      <c r="K382" s="36">
        <f>VLOOKUP($H382,[1]EDA!$H$6:$BN$980,K$1,FALSE)</f>
        <v>2</v>
      </c>
      <c r="L382" s="36">
        <f>VLOOKUP($H382,[1]EDA!$H$6:$BN$980,L$1,FALSE)</f>
        <v>0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50</v>
      </c>
      <c r="W382" s="10">
        <f t="shared" si="52"/>
        <v>11</v>
      </c>
      <c r="X382" s="106">
        <f t="shared" si="48"/>
        <v>22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2</v>
      </c>
      <c r="AL382" s="39">
        <f t="shared" si="53"/>
        <v>0</v>
      </c>
      <c r="AM382" s="106">
        <f t="shared" si="49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4"/>
        <v>0</v>
      </c>
      <c r="BB382" s="106">
        <f t="shared" si="50"/>
        <v>0</v>
      </c>
      <c r="BC382" s="36">
        <f>VLOOKUP($H382,[4]IRA!$H$7:$CS$981,BC$1,FALSE)</f>
        <v>6</v>
      </c>
      <c r="BD382" s="36">
        <f>VLOOKUP($H382,[4]IRA!$H$7:$CS$981,BD$1,FALSE)</f>
        <v>7</v>
      </c>
      <c r="BE382" s="36">
        <f>VLOOKUP($H382,[4]IRA!$H$7:$CS$981,BE$1,FALSE)</f>
        <v>1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115.99999999999999</v>
      </c>
      <c r="BP382" s="10">
        <f t="shared" si="55"/>
        <v>14</v>
      </c>
      <c r="BQ382" s="106">
        <f t="shared" si="51"/>
        <v>12.068965517241381</v>
      </c>
      <c r="BR382" s="79"/>
      <c r="BS382" s="79"/>
      <c r="BT382" s="79"/>
      <c r="BU382" s="79"/>
      <c r="BV382" s="79"/>
      <c r="BW382" s="79"/>
      <c r="BX382" s="79"/>
      <c r="BY382" s="79"/>
      <c r="BZ382" s="79"/>
      <c r="CA382" s="79"/>
      <c r="CB382" s="79"/>
      <c r="CC382" s="79"/>
      <c r="CD382" s="79"/>
      <c r="CE382" s="79"/>
      <c r="CF382" s="79"/>
      <c r="CG382" s="79"/>
      <c r="CH382" s="79"/>
      <c r="CI382" s="79"/>
      <c r="CJ382" s="79"/>
      <c r="CK382" s="79"/>
      <c r="CL382" s="79"/>
      <c r="CM382" s="79"/>
      <c r="CN382" s="79"/>
      <c r="CO382" s="79"/>
      <c r="CP382" s="79"/>
      <c r="CQ382" s="79"/>
      <c r="CR382" s="79"/>
      <c r="CS382" s="79"/>
      <c r="CT382" s="79"/>
      <c r="CU382" s="79"/>
      <c r="CV382" s="79"/>
      <c r="CW382" s="79"/>
      <c r="CX382" s="79"/>
      <c r="CY382" s="79"/>
      <c r="CZ382" s="79"/>
      <c r="DA382" s="79"/>
      <c r="DB382" s="79"/>
      <c r="DC382" s="79"/>
      <c r="DD382" s="79"/>
      <c r="DE382" s="79"/>
      <c r="DF382" s="79"/>
      <c r="DG382" s="79"/>
      <c r="DH382" s="79"/>
      <c r="DI382" s="79"/>
      <c r="DJ382" s="79"/>
      <c r="DK382" s="79"/>
      <c r="DL382" s="79"/>
      <c r="DM382" s="79"/>
      <c r="DN382" s="79"/>
    </row>
    <row r="383" spans="1:118" s="80" customFormat="1" ht="10.199999999999999" x14ac:dyDescent="0.2">
      <c r="A383" s="91" t="s">
        <v>434</v>
      </c>
      <c r="B383" s="91" t="s">
        <v>115</v>
      </c>
      <c r="C383" s="92">
        <v>401</v>
      </c>
      <c r="D383" s="91" t="s">
        <v>377</v>
      </c>
      <c r="E383" s="91" t="s">
        <v>434</v>
      </c>
      <c r="F383" s="91" t="s">
        <v>115</v>
      </c>
      <c r="G383" s="93" t="s">
        <v>550</v>
      </c>
      <c r="H383" s="94">
        <v>197</v>
      </c>
      <c r="I383" s="96" t="s">
        <v>116</v>
      </c>
      <c r="J383" s="37">
        <f>VLOOKUP($H383,[1]EDA!$H$6:$BN$980,J$1,FALSE)</f>
        <v>0</v>
      </c>
      <c r="K383" s="36">
        <f>VLOOKUP($H383,[1]EDA!$H$6:$BN$980,K$1,FALSE)</f>
        <v>1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27.333333333333336</v>
      </c>
      <c r="W383" s="10">
        <f t="shared" si="52"/>
        <v>1</v>
      </c>
      <c r="X383" s="106">
        <f t="shared" si="48"/>
        <v>3.6585365853658534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0.33333333333333331</v>
      </c>
      <c r="AL383" s="39">
        <f t="shared" si="53"/>
        <v>0</v>
      </c>
      <c r="AM383" s="106">
        <f t="shared" si="49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4"/>
        <v>0</v>
      </c>
      <c r="BB383" s="106">
        <f t="shared" si="50"/>
        <v>0</v>
      </c>
      <c r="BC383" s="36">
        <f>VLOOKUP($H383,[4]IRA!$H$7:$CS$981,BC$1,FALSE)</f>
        <v>12</v>
      </c>
      <c r="BD383" s="36">
        <f>VLOOKUP($H383,[4]IRA!$H$7:$CS$981,BD$1,FALSE)</f>
        <v>9</v>
      </c>
      <c r="BE383" s="36">
        <f>VLOOKUP($H383,[4]IRA!$H$7:$CS$981,BE$1,FALSE)</f>
        <v>2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137.66666666666666</v>
      </c>
      <c r="BP383" s="10">
        <f t="shared" si="55"/>
        <v>23</v>
      </c>
      <c r="BQ383" s="106">
        <f t="shared" si="51"/>
        <v>16.707021791767556</v>
      </c>
      <c r="BR383" s="79"/>
      <c r="BS383" s="79"/>
      <c r="BT383" s="79"/>
      <c r="BU383" s="79"/>
      <c r="BV383" s="79"/>
      <c r="BW383" s="79"/>
      <c r="BX383" s="79"/>
      <c r="BY383" s="79"/>
      <c r="BZ383" s="79"/>
      <c r="CA383" s="79"/>
      <c r="CB383" s="79"/>
      <c r="CC383" s="79"/>
      <c r="CD383" s="79"/>
      <c r="CE383" s="79"/>
      <c r="CF383" s="79"/>
      <c r="CG383" s="79"/>
      <c r="CH383" s="79"/>
      <c r="CI383" s="79"/>
      <c r="CJ383" s="79"/>
      <c r="CK383" s="79"/>
      <c r="CL383" s="79"/>
      <c r="CM383" s="79"/>
      <c r="CN383" s="79"/>
      <c r="CO383" s="79"/>
      <c r="CP383" s="79"/>
      <c r="CQ383" s="79"/>
      <c r="CR383" s="79"/>
      <c r="CS383" s="79"/>
      <c r="CT383" s="79"/>
      <c r="CU383" s="79"/>
      <c r="CV383" s="79"/>
      <c r="CW383" s="79"/>
      <c r="CX383" s="79"/>
      <c r="CY383" s="79"/>
      <c r="CZ383" s="79"/>
      <c r="DA383" s="79"/>
      <c r="DB383" s="79"/>
      <c r="DC383" s="79"/>
      <c r="DD383" s="79"/>
      <c r="DE383" s="79"/>
      <c r="DF383" s="79"/>
      <c r="DG383" s="79"/>
      <c r="DH383" s="79"/>
      <c r="DI383" s="79"/>
      <c r="DJ383" s="79"/>
      <c r="DK383" s="79"/>
      <c r="DL383" s="79"/>
      <c r="DM383" s="79"/>
      <c r="DN383" s="79"/>
    </row>
    <row r="384" spans="1:118" s="80" customFormat="1" ht="10.199999999999999" x14ac:dyDescent="0.2">
      <c r="A384" s="91" t="s">
        <v>434</v>
      </c>
      <c r="B384" s="91" t="s">
        <v>115</v>
      </c>
      <c r="C384" s="92">
        <v>401</v>
      </c>
      <c r="D384" s="91" t="s">
        <v>377</v>
      </c>
      <c r="E384" s="91" t="s">
        <v>434</v>
      </c>
      <c r="F384" s="91" t="s">
        <v>115</v>
      </c>
      <c r="G384" s="93" t="s">
        <v>550</v>
      </c>
      <c r="H384" s="94">
        <v>199</v>
      </c>
      <c r="I384" s="96" t="s">
        <v>125</v>
      </c>
      <c r="J384" s="37">
        <f>VLOOKUP($H384,[1]EDA!$H$6:$BN$980,J$1,FALSE)</f>
        <v>3</v>
      </c>
      <c r="K384" s="36">
        <f>VLOOKUP($H384,[1]EDA!$H$6:$BN$980,K$1,FALSE)</f>
        <v>1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25.666666666666668</v>
      </c>
      <c r="W384" s="10">
        <f t="shared" si="52"/>
        <v>4</v>
      </c>
      <c r="X384" s="106">
        <f t="shared" si="48"/>
        <v>15.584415584415584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0.33333333333333331</v>
      </c>
      <c r="AL384" s="39">
        <f t="shared" si="53"/>
        <v>0</v>
      </c>
      <c r="AM384" s="106">
        <f t="shared" si="49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4"/>
        <v>0</v>
      </c>
      <c r="BB384" s="106">
        <f t="shared" si="50"/>
        <v>0</v>
      </c>
      <c r="BC384" s="36">
        <f>VLOOKUP($H384,[4]IRA!$H$7:$CS$981,BC$1,FALSE)</f>
        <v>9</v>
      </c>
      <c r="BD384" s="36">
        <f>VLOOKUP($H384,[4]IRA!$H$7:$CS$981,BD$1,FALSE)</f>
        <v>5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49</v>
      </c>
      <c r="BP384" s="10">
        <f t="shared" si="55"/>
        <v>14</v>
      </c>
      <c r="BQ384" s="106">
        <f t="shared" si="51"/>
        <v>28.571428571428569</v>
      </c>
      <c r="BR384" s="79"/>
      <c r="BS384" s="79"/>
      <c r="BT384" s="79"/>
      <c r="BU384" s="79"/>
      <c r="BV384" s="79"/>
      <c r="BW384" s="79"/>
      <c r="BX384" s="79"/>
      <c r="BY384" s="79"/>
      <c r="BZ384" s="79"/>
      <c r="CA384" s="79"/>
      <c r="CB384" s="79"/>
      <c r="CC384" s="79"/>
      <c r="CD384" s="79"/>
      <c r="CE384" s="79"/>
      <c r="CF384" s="79"/>
      <c r="CG384" s="79"/>
      <c r="CH384" s="79"/>
      <c r="CI384" s="79"/>
      <c r="CJ384" s="79"/>
      <c r="CK384" s="79"/>
      <c r="CL384" s="79"/>
      <c r="CM384" s="79"/>
      <c r="CN384" s="79"/>
      <c r="CO384" s="79"/>
      <c r="CP384" s="79"/>
      <c r="CQ384" s="79"/>
      <c r="CR384" s="79"/>
      <c r="CS384" s="79"/>
      <c r="CT384" s="79"/>
      <c r="CU384" s="79"/>
      <c r="CV384" s="79"/>
      <c r="CW384" s="79"/>
      <c r="CX384" s="79"/>
      <c r="CY384" s="79"/>
      <c r="CZ384" s="79"/>
      <c r="DA384" s="79"/>
      <c r="DB384" s="79"/>
      <c r="DC384" s="79"/>
      <c r="DD384" s="79"/>
      <c r="DE384" s="79"/>
      <c r="DF384" s="79"/>
      <c r="DG384" s="79"/>
      <c r="DH384" s="79"/>
      <c r="DI384" s="79"/>
      <c r="DJ384" s="79"/>
      <c r="DK384" s="79"/>
      <c r="DL384" s="79"/>
      <c r="DM384" s="79"/>
      <c r="DN384" s="79"/>
    </row>
    <row r="385" spans="1:118" s="80" customFormat="1" ht="10.199999999999999" x14ac:dyDescent="0.2">
      <c r="A385" s="91" t="s">
        <v>434</v>
      </c>
      <c r="B385" s="91" t="s">
        <v>115</v>
      </c>
      <c r="C385" s="92">
        <v>401</v>
      </c>
      <c r="D385" s="91" t="s">
        <v>377</v>
      </c>
      <c r="E385" s="91" t="s">
        <v>434</v>
      </c>
      <c r="F385" s="91" t="s">
        <v>115</v>
      </c>
      <c r="G385" s="93" t="s">
        <v>550</v>
      </c>
      <c r="H385" s="94">
        <v>200</v>
      </c>
      <c r="I385" s="96" t="s">
        <v>122</v>
      </c>
      <c r="J385" s="37">
        <f>VLOOKUP($H385,[1]EDA!$H$6:$BN$980,J$1,FALSE)</f>
        <v>2</v>
      </c>
      <c r="K385" s="36">
        <f>VLOOKUP($H385,[1]EDA!$H$6:$BN$980,K$1,FALSE)</f>
        <v>2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46.666666666666664</v>
      </c>
      <c r="W385" s="10">
        <f t="shared" si="52"/>
        <v>4</v>
      </c>
      <c r="X385" s="106">
        <f t="shared" si="48"/>
        <v>8.5714285714285712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0.33333333333333331</v>
      </c>
      <c r="AL385" s="39">
        <f t="shared" si="53"/>
        <v>0</v>
      </c>
      <c r="AM385" s="106">
        <f t="shared" si="49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4"/>
        <v>0</v>
      </c>
      <c r="BB385" s="106">
        <f t="shared" si="50"/>
        <v>0</v>
      </c>
      <c r="BC385" s="36">
        <f>VLOOKUP($H385,[4]IRA!$H$7:$CS$981,BC$1,FALSE)</f>
        <v>5</v>
      </c>
      <c r="BD385" s="36">
        <f>VLOOKUP($H385,[4]IRA!$H$7:$CS$981,BD$1,FALSE)</f>
        <v>3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84.666666666666657</v>
      </c>
      <c r="BP385" s="10">
        <f t="shared" si="55"/>
        <v>8</v>
      </c>
      <c r="BQ385" s="106">
        <f t="shared" si="51"/>
        <v>9.4488188976377963</v>
      </c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</row>
    <row r="386" spans="1:118" s="80" customFormat="1" ht="10.199999999999999" x14ac:dyDescent="0.2">
      <c r="A386" s="91" t="s">
        <v>434</v>
      </c>
      <c r="B386" s="91" t="s">
        <v>115</v>
      </c>
      <c r="C386" s="92">
        <v>401</v>
      </c>
      <c r="D386" s="91" t="s">
        <v>377</v>
      </c>
      <c r="E386" s="91" t="s">
        <v>434</v>
      </c>
      <c r="F386" s="91" t="s">
        <v>115</v>
      </c>
      <c r="G386" s="93" t="s">
        <v>550</v>
      </c>
      <c r="H386" s="94">
        <v>201</v>
      </c>
      <c r="I386" s="96" t="s">
        <v>119</v>
      </c>
      <c r="J386" s="37">
        <f>VLOOKUP($H386,[1]EDA!$H$6:$BN$980,J$1,FALSE)</f>
        <v>3</v>
      </c>
      <c r="K386" s="36">
        <f>VLOOKUP($H386,[1]EDA!$H$6:$BN$980,K$1,FALSE)</f>
        <v>5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70.333333333333329</v>
      </c>
      <c r="W386" s="10">
        <f t="shared" si="52"/>
        <v>8</v>
      </c>
      <c r="X386" s="106">
        <f t="shared" si="48"/>
        <v>11.374407582938389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3"/>
        <v>0</v>
      </c>
      <c r="AM386" s="106">
        <f t="shared" si="49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4"/>
        <v>0</v>
      </c>
      <c r="BB386" s="106">
        <f t="shared" si="50"/>
        <v>0</v>
      </c>
      <c r="BC386" s="36">
        <f>VLOOKUP($H386,[4]IRA!$H$7:$CS$981,BC$1,FALSE)</f>
        <v>6</v>
      </c>
      <c r="BD386" s="36">
        <f>VLOOKUP($H386,[4]IRA!$H$7:$CS$981,BD$1,FALSE)</f>
        <v>7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96.333333333333329</v>
      </c>
      <c r="BP386" s="10">
        <f t="shared" si="55"/>
        <v>13</v>
      </c>
      <c r="BQ386" s="106">
        <f t="shared" si="51"/>
        <v>13.494809688581316</v>
      </c>
      <c r="BR386" s="79"/>
      <c r="BS386" s="79"/>
      <c r="BT386" s="79"/>
      <c r="BU386" s="79"/>
      <c r="BV386" s="79"/>
      <c r="BW386" s="79"/>
      <c r="BX386" s="79"/>
      <c r="BY386" s="79"/>
      <c r="BZ386" s="79"/>
      <c r="CA386" s="79"/>
      <c r="CB386" s="79"/>
      <c r="CC386" s="79"/>
      <c r="CD386" s="79"/>
      <c r="CE386" s="79"/>
      <c r="CF386" s="79"/>
      <c r="CG386" s="79"/>
      <c r="CH386" s="79"/>
      <c r="CI386" s="79"/>
      <c r="CJ386" s="79"/>
      <c r="CK386" s="79"/>
      <c r="CL386" s="79"/>
      <c r="CM386" s="79"/>
      <c r="CN386" s="79"/>
      <c r="CO386" s="79"/>
      <c r="CP386" s="79"/>
      <c r="CQ386" s="79"/>
      <c r="CR386" s="79"/>
      <c r="CS386" s="79"/>
      <c r="CT386" s="79"/>
      <c r="CU386" s="79"/>
      <c r="CV386" s="79"/>
      <c r="CW386" s="79"/>
      <c r="CX386" s="79"/>
      <c r="CY386" s="79"/>
      <c r="CZ386" s="79"/>
      <c r="DA386" s="79"/>
      <c r="DB386" s="79"/>
      <c r="DC386" s="79"/>
      <c r="DD386" s="79"/>
      <c r="DE386" s="79"/>
      <c r="DF386" s="79"/>
      <c r="DG386" s="79"/>
      <c r="DH386" s="79"/>
      <c r="DI386" s="79"/>
      <c r="DJ386" s="79"/>
      <c r="DK386" s="79"/>
      <c r="DL386" s="79"/>
      <c r="DM386" s="79"/>
      <c r="DN386" s="79"/>
    </row>
    <row r="387" spans="1:118" s="80" customFormat="1" ht="10.199999999999999" x14ac:dyDescent="0.2">
      <c r="A387" s="91" t="s">
        <v>434</v>
      </c>
      <c r="B387" s="91" t="s">
        <v>115</v>
      </c>
      <c r="C387" s="92">
        <v>401</v>
      </c>
      <c r="D387" s="91" t="s">
        <v>377</v>
      </c>
      <c r="E387" s="91" t="s">
        <v>434</v>
      </c>
      <c r="F387" s="91" t="s">
        <v>115</v>
      </c>
      <c r="G387" s="93" t="s">
        <v>550</v>
      </c>
      <c r="H387" s="94">
        <v>195</v>
      </c>
      <c r="I387" s="96" t="s">
        <v>123</v>
      </c>
      <c r="J387" s="37">
        <f>VLOOKUP($H387,[1]EDA!$H$6:$BN$980,J$1,FALSE)</f>
        <v>5</v>
      </c>
      <c r="K387" s="36">
        <f>VLOOKUP($H387,[1]EDA!$H$6:$BN$980,K$1,FALSE)</f>
        <v>3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24.333333333333332</v>
      </c>
      <c r="W387" s="10">
        <f t="shared" si="52"/>
        <v>8</v>
      </c>
      <c r="X387" s="106">
        <f t="shared" si="48"/>
        <v>32.876712328767127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3"/>
        <v>0</v>
      </c>
      <c r="AM387" s="106">
        <f t="shared" si="49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4"/>
        <v>0</v>
      </c>
      <c r="BB387" s="106">
        <f t="shared" si="50"/>
        <v>0</v>
      </c>
      <c r="BC387" s="36">
        <f>VLOOKUP($H387,[4]IRA!$H$7:$CS$981,BC$1,FALSE)</f>
        <v>2</v>
      </c>
      <c r="BD387" s="36">
        <f>VLOOKUP($H387,[4]IRA!$H$7:$CS$981,BD$1,FALSE)</f>
        <v>4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57.000000000000007</v>
      </c>
      <c r="BP387" s="10">
        <f t="shared" si="55"/>
        <v>6</v>
      </c>
      <c r="BQ387" s="106">
        <f t="shared" si="51"/>
        <v>10.526315789473681</v>
      </c>
      <c r="BR387" s="79"/>
      <c r="BS387" s="79"/>
      <c r="BT387" s="79"/>
      <c r="BU387" s="79"/>
      <c r="BV387" s="79"/>
      <c r="BW387" s="79"/>
      <c r="BX387" s="79"/>
      <c r="BY387" s="79"/>
      <c r="BZ387" s="79"/>
      <c r="CA387" s="79"/>
      <c r="CB387" s="79"/>
      <c r="CC387" s="79"/>
      <c r="CD387" s="79"/>
      <c r="CE387" s="79"/>
      <c r="CF387" s="79"/>
      <c r="CG387" s="79"/>
      <c r="CH387" s="79"/>
      <c r="CI387" s="79"/>
      <c r="CJ387" s="79"/>
      <c r="CK387" s="79"/>
      <c r="CL387" s="79"/>
      <c r="CM387" s="79"/>
      <c r="CN387" s="79"/>
      <c r="CO387" s="79"/>
      <c r="CP387" s="79"/>
      <c r="CQ387" s="79"/>
      <c r="CR387" s="79"/>
      <c r="CS387" s="79"/>
      <c r="CT387" s="79"/>
      <c r="CU387" s="79"/>
      <c r="CV387" s="79"/>
      <c r="CW387" s="79"/>
      <c r="CX387" s="79"/>
      <c r="CY387" s="79"/>
      <c r="CZ387" s="79"/>
      <c r="DA387" s="79"/>
      <c r="DB387" s="79"/>
      <c r="DC387" s="79"/>
      <c r="DD387" s="79"/>
      <c r="DE387" s="79"/>
      <c r="DF387" s="79"/>
      <c r="DG387" s="79"/>
      <c r="DH387" s="79"/>
      <c r="DI387" s="79"/>
      <c r="DJ387" s="79"/>
      <c r="DK387" s="79"/>
      <c r="DL387" s="79"/>
      <c r="DM387" s="79"/>
      <c r="DN387" s="79"/>
    </row>
    <row r="388" spans="1:118" s="80" customFormat="1" ht="10.199999999999999" x14ac:dyDescent="0.2">
      <c r="A388" s="91" t="s">
        <v>434</v>
      </c>
      <c r="B388" s="91" t="s">
        <v>115</v>
      </c>
      <c r="C388" s="92">
        <v>401</v>
      </c>
      <c r="D388" s="91" t="s">
        <v>377</v>
      </c>
      <c r="E388" s="91" t="s">
        <v>434</v>
      </c>
      <c r="F388" s="91" t="s">
        <v>115</v>
      </c>
      <c r="G388" s="93" t="s">
        <v>550</v>
      </c>
      <c r="H388" s="94">
        <v>16641</v>
      </c>
      <c r="I388" s="96" t="s">
        <v>120</v>
      </c>
      <c r="J388" s="37">
        <f>VLOOKUP($H388,[1]EDA!$H$6:$BN$980,J$1,FALSE)</f>
        <v>4</v>
      </c>
      <c r="K388" s="36">
        <f>VLOOKUP($H388,[1]EDA!$H$6:$BN$980,K$1,FALSE)</f>
        <v>3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35.666666666666664</v>
      </c>
      <c r="W388" s="10">
        <f t="shared" si="52"/>
        <v>7</v>
      </c>
      <c r="X388" s="106">
        <f t="shared" si="48"/>
        <v>19.626168224299068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0.33333333333333331</v>
      </c>
      <c r="AL388" s="39">
        <f t="shared" si="53"/>
        <v>0</v>
      </c>
      <c r="AM388" s="106">
        <f t="shared" si="49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4"/>
        <v>0</v>
      </c>
      <c r="BB388" s="106">
        <f t="shared" si="50"/>
        <v>0</v>
      </c>
      <c r="BC388" s="36">
        <f>VLOOKUP($H388,[4]IRA!$H$7:$CS$981,BC$1,FALSE)</f>
        <v>6</v>
      </c>
      <c r="BD388" s="36">
        <f>VLOOKUP($H388,[4]IRA!$H$7:$CS$981,BD$1,FALSE)</f>
        <v>8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47</v>
      </c>
      <c r="BP388" s="10">
        <f t="shared" si="55"/>
        <v>14</v>
      </c>
      <c r="BQ388" s="106">
        <f t="shared" si="51"/>
        <v>29.787234042553191</v>
      </c>
      <c r="BR388" s="79"/>
      <c r="BS388" s="79"/>
      <c r="BT388" s="79"/>
      <c r="BU388" s="79"/>
      <c r="BV388" s="79"/>
      <c r="BW388" s="79"/>
      <c r="BX388" s="79"/>
      <c r="BY388" s="79"/>
      <c r="BZ388" s="79"/>
      <c r="CA388" s="79"/>
      <c r="CB388" s="79"/>
      <c r="CC388" s="79"/>
      <c r="CD388" s="79"/>
      <c r="CE388" s="79"/>
      <c r="CF388" s="79"/>
      <c r="CG388" s="79"/>
      <c r="CH388" s="79"/>
      <c r="CI388" s="79"/>
      <c r="CJ388" s="79"/>
      <c r="CK388" s="79"/>
      <c r="CL388" s="79"/>
      <c r="CM388" s="79"/>
      <c r="CN388" s="79"/>
      <c r="CO388" s="79"/>
      <c r="CP388" s="79"/>
      <c r="CQ388" s="79"/>
      <c r="CR388" s="79"/>
      <c r="CS388" s="79"/>
      <c r="CT388" s="79"/>
      <c r="CU388" s="79"/>
      <c r="CV388" s="79"/>
      <c r="CW388" s="79"/>
      <c r="CX388" s="79"/>
      <c r="CY388" s="79"/>
      <c r="CZ388" s="79"/>
      <c r="DA388" s="79"/>
      <c r="DB388" s="79"/>
      <c r="DC388" s="79"/>
      <c r="DD388" s="79"/>
      <c r="DE388" s="79"/>
      <c r="DF388" s="79"/>
      <c r="DG388" s="79"/>
      <c r="DH388" s="79"/>
      <c r="DI388" s="79"/>
      <c r="DJ388" s="79"/>
      <c r="DK388" s="79"/>
      <c r="DL388" s="79"/>
      <c r="DM388" s="79"/>
      <c r="DN388" s="79"/>
    </row>
    <row r="389" spans="1:118" s="80" customFormat="1" ht="10.199999999999999" x14ac:dyDescent="0.2">
      <c r="A389" s="91" t="s">
        <v>434</v>
      </c>
      <c r="B389" s="91" t="s">
        <v>115</v>
      </c>
      <c r="C389" s="92">
        <v>401</v>
      </c>
      <c r="D389" s="91" t="s">
        <v>377</v>
      </c>
      <c r="E389" s="91" t="s">
        <v>434</v>
      </c>
      <c r="F389" s="91" t="s">
        <v>115</v>
      </c>
      <c r="G389" s="93" t="s">
        <v>550</v>
      </c>
      <c r="H389" s="94">
        <v>16651</v>
      </c>
      <c r="I389" s="96" t="s">
        <v>117</v>
      </c>
      <c r="J389" s="37">
        <f>VLOOKUP($H389,[1]EDA!$H$6:$BN$980,J$1,FALSE)</f>
        <v>1</v>
      </c>
      <c r="K389" s="36">
        <f>VLOOKUP($H389,[1]EDA!$H$6:$BN$980,K$1,FALSE)</f>
        <v>6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62</v>
      </c>
      <c r="W389" s="10">
        <f t="shared" si="52"/>
        <v>7</v>
      </c>
      <c r="X389" s="106">
        <f t="shared" si="48"/>
        <v>11.29032258064516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3"/>
        <v>0</v>
      </c>
      <c r="AM389" s="106">
        <f t="shared" si="49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4"/>
        <v>0</v>
      </c>
      <c r="BB389" s="106">
        <f t="shared" si="50"/>
        <v>0</v>
      </c>
      <c r="BC389" s="36">
        <f>VLOOKUP($H389,[4]IRA!$H$7:$CS$981,BC$1,FALSE)</f>
        <v>0</v>
      </c>
      <c r="BD389" s="36">
        <f>VLOOKUP($H389,[4]IRA!$H$7:$CS$981,BD$1,FALSE)</f>
        <v>5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45</v>
      </c>
      <c r="BP389" s="10">
        <f t="shared" si="55"/>
        <v>5</v>
      </c>
      <c r="BQ389" s="106">
        <f t="shared" si="51"/>
        <v>11.111111111111111</v>
      </c>
      <c r="BR389" s="79"/>
      <c r="BS389" s="79"/>
      <c r="BT389" s="79"/>
      <c r="BU389" s="79"/>
      <c r="BV389" s="79"/>
      <c r="BW389" s="79"/>
      <c r="BX389" s="79"/>
      <c r="BY389" s="79"/>
      <c r="BZ389" s="79"/>
      <c r="CA389" s="79"/>
      <c r="CB389" s="79"/>
      <c r="CC389" s="79"/>
      <c r="CD389" s="79"/>
      <c r="CE389" s="79"/>
      <c r="CF389" s="79"/>
      <c r="CG389" s="79"/>
      <c r="CH389" s="79"/>
      <c r="CI389" s="79"/>
      <c r="CJ389" s="79"/>
      <c r="CK389" s="79"/>
      <c r="CL389" s="79"/>
      <c r="CM389" s="79"/>
      <c r="CN389" s="79"/>
      <c r="CO389" s="79"/>
      <c r="CP389" s="79"/>
      <c r="CQ389" s="79"/>
      <c r="CR389" s="79"/>
      <c r="CS389" s="79"/>
      <c r="CT389" s="79"/>
      <c r="CU389" s="79"/>
      <c r="CV389" s="79"/>
      <c r="CW389" s="79"/>
      <c r="CX389" s="79"/>
      <c r="CY389" s="79"/>
      <c r="CZ389" s="79"/>
      <c r="DA389" s="79"/>
      <c r="DB389" s="79"/>
      <c r="DC389" s="79"/>
      <c r="DD389" s="79"/>
      <c r="DE389" s="79"/>
      <c r="DF389" s="79"/>
      <c r="DG389" s="79"/>
      <c r="DH389" s="79"/>
      <c r="DI389" s="79"/>
      <c r="DJ389" s="79"/>
      <c r="DK389" s="79"/>
      <c r="DL389" s="79"/>
      <c r="DM389" s="79"/>
      <c r="DN389" s="79"/>
    </row>
    <row r="390" spans="1:118" s="80" customFormat="1" ht="10.199999999999999" x14ac:dyDescent="0.2">
      <c r="A390" s="91" t="s">
        <v>434</v>
      </c>
      <c r="B390" s="91" t="s">
        <v>115</v>
      </c>
      <c r="C390" s="92">
        <v>401</v>
      </c>
      <c r="D390" s="91" t="s">
        <v>377</v>
      </c>
      <c r="E390" s="91" t="s">
        <v>434</v>
      </c>
      <c r="F390" s="91" t="s">
        <v>115</v>
      </c>
      <c r="G390" s="93" t="s">
        <v>550</v>
      </c>
      <c r="H390" s="94">
        <v>25346</v>
      </c>
      <c r="I390" s="96" t="s">
        <v>478</v>
      </c>
      <c r="J390" s="37">
        <f>VLOOKUP($H390,[1]EDA!$H$6:$BN$980,J$1,FALSE)</f>
        <v>1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28.333333333333332</v>
      </c>
      <c r="W390" s="10">
        <f t="shared" si="52"/>
        <v>1</v>
      </c>
      <c r="X390" s="106">
        <f t="shared" ref="X390:X453" si="56">IFERROR(W390/V390,0)*100</f>
        <v>3.5294117647058822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3"/>
        <v>0</v>
      </c>
      <c r="AM390" s="106">
        <f t="shared" ref="AM390:AM453" si="57">IFERROR(AL390/AK390,0)*100</f>
        <v>0</v>
      </c>
      <c r="AN390" s="36">
        <f>VLOOKUP($H390,[3]IRA!$H$6:$BN$980,AN$1,FALSE)</f>
        <v>0</v>
      </c>
      <c r="AO390" s="36">
        <f>VLOOKUP($H390,[3]IRA!$H$6:$BN$980,AO$1,FALSE)</f>
        <v>1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4"/>
        <v>1</v>
      </c>
      <c r="BB390" s="106">
        <f t="shared" ref="BB390:BB453" si="58">IFERROR(BA390/AZ390,0)*100</f>
        <v>0</v>
      </c>
      <c r="BC390" s="36">
        <f>VLOOKUP($H390,[4]IRA!$H$7:$CS$981,BC$1,FALSE)</f>
        <v>4</v>
      </c>
      <c r="BD390" s="36">
        <f>VLOOKUP($H390,[4]IRA!$H$7:$CS$981,BD$1,FALSE)</f>
        <v>4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79.000000000000014</v>
      </c>
      <c r="BP390" s="10">
        <f t="shared" si="55"/>
        <v>8</v>
      </c>
      <c r="BQ390" s="106">
        <f t="shared" ref="BQ390:BQ453" si="59">IFERROR(BP390/BO390,0)*100</f>
        <v>10.126582278481012</v>
      </c>
      <c r="BR390" s="79"/>
      <c r="BS390" s="79"/>
      <c r="BT390" s="79"/>
      <c r="BU390" s="79"/>
      <c r="BV390" s="79"/>
      <c r="BW390" s="79"/>
      <c r="BX390" s="79"/>
      <c r="BY390" s="79"/>
      <c r="BZ390" s="79"/>
      <c r="CA390" s="79"/>
      <c r="CB390" s="79"/>
      <c r="CC390" s="79"/>
      <c r="CD390" s="79"/>
      <c r="CE390" s="79"/>
      <c r="CF390" s="79"/>
      <c r="CG390" s="79"/>
      <c r="CH390" s="79"/>
      <c r="CI390" s="79"/>
      <c r="CJ390" s="79"/>
      <c r="CK390" s="79"/>
      <c r="CL390" s="79"/>
      <c r="CM390" s="79"/>
      <c r="CN390" s="79"/>
      <c r="CO390" s="79"/>
      <c r="CP390" s="79"/>
      <c r="CQ390" s="79"/>
      <c r="CR390" s="79"/>
      <c r="CS390" s="79"/>
      <c r="CT390" s="79"/>
      <c r="CU390" s="79"/>
      <c r="CV390" s="79"/>
      <c r="CW390" s="79"/>
      <c r="CX390" s="79"/>
      <c r="CY390" s="79"/>
      <c r="CZ390" s="79"/>
      <c r="DA390" s="79"/>
      <c r="DB390" s="79"/>
      <c r="DC390" s="79"/>
      <c r="DD390" s="79"/>
      <c r="DE390" s="79"/>
      <c r="DF390" s="79"/>
      <c r="DG390" s="79"/>
      <c r="DH390" s="79"/>
      <c r="DI390" s="79"/>
      <c r="DJ390" s="79"/>
      <c r="DK390" s="79"/>
      <c r="DL390" s="79"/>
      <c r="DM390" s="79"/>
      <c r="DN390" s="79"/>
    </row>
    <row r="391" spans="1:118" s="80" customFormat="1" ht="10.199999999999999" x14ac:dyDescent="0.2">
      <c r="A391" s="91" t="s">
        <v>434</v>
      </c>
      <c r="B391" s="91" t="s">
        <v>109</v>
      </c>
      <c r="C391" s="92">
        <v>401</v>
      </c>
      <c r="D391" s="91" t="s">
        <v>377</v>
      </c>
      <c r="E391" s="91" t="s">
        <v>434</v>
      </c>
      <c r="F391" s="91" t="s">
        <v>109</v>
      </c>
      <c r="G391" s="93" t="s">
        <v>549</v>
      </c>
      <c r="H391" s="94">
        <v>191</v>
      </c>
      <c r="I391" s="96" t="s">
        <v>110</v>
      </c>
      <c r="J391" s="37">
        <f>VLOOKUP($H391,[1]EDA!$H$6:$BN$980,J$1,FALSE)</f>
        <v>8</v>
      </c>
      <c r="K391" s="36">
        <f>VLOOKUP($H391,[1]EDA!$H$6:$BN$980,K$1,FALSE)</f>
        <v>7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158.33333333333334</v>
      </c>
      <c r="W391" s="10">
        <f t="shared" si="52"/>
        <v>15</v>
      </c>
      <c r="X391" s="106">
        <f t="shared" si="56"/>
        <v>9.473684210526315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3</v>
      </c>
      <c r="AL391" s="39">
        <f t="shared" si="53"/>
        <v>0</v>
      </c>
      <c r="AM391" s="106">
        <f t="shared" si="57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4"/>
        <v>0</v>
      </c>
      <c r="BB391" s="106">
        <f t="shared" si="58"/>
        <v>0</v>
      </c>
      <c r="BC391" s="36">
        <f>VLOOKUP($H391,[4]IRA!$H$7:$CS$981,BC$1,FALSE)</f>
        <v>4</v>
      </c>
      <c r="BD391" s="36">
        <f>VLOOKUP($H391,[4]IRA!$H$7:$CS$981,BD$1,FALSE)</f>
        <v>8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290</v>
      </c>
      <c r="BP391" s="10">
        <f t="shared" si="55"/>
        <v>12</v>
      </c>
      <c r="BQ391" s="106">
        <f t="shared" si="59"/>
        <v>4.1379310344827589</v>
      </c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</row>
    <row r="392" spans="1:118" s="80" customFormat="1" ht="10.199999999999999" x14ac:dyDescent="0.2">
      <c r="A392" s="91" t="s">
        <v>434</v>
      </c>
      <c r="B392" s="91" t="s">
        <v>109</v>
      </c>
      <c r="C392" s="92">
        <v>401</v>
      </c>
      <c r="D392" s="91" t="s">
        <v>377</v>
      </c>
      <c r="E392" s="91" t="s">
        <v>434</v>
      </c>
      <c r="F392" s="91" t="s">
        <v>109</v>
      </c>
      <c r="G392" s="93" t="s">
        <v>550</v>
      </c>
      <c r="H392" s="94">
        <v>192</v>
      </c>
      <c r="I392" s="96" t="s">
        <v>112</v>
      </c>
      <c r="J392" s="37">
        <f>VLOOKUP($H392,[1]EDA!$H$6:$BN$980,J$1,FALSE)</f>
        <v>3</v>
      </c>
      <c r="K392" s="36">
        <f>VLOOKUP($H392,[1]EDA!$H$6:$BN$980,K$1,FALSE)</f>
        <v>6</v>
      </c>
      <c r="L392" s="36">
        <f>VLOOKUP($H392,[1]EDA!$H$6:$BN$980,L$1,FALSE)</f>
        <v>2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98.333333333333329</v>
      </c>
      <c r="W392" s="10">
        <f t="shared" si="52"/>
        <v>11</v>
      </c>
      <c r="X392" s="106">
        <f t="shared" si="56"/>
        <v>11.186440677966102</v>
      </c>
      <c r="Y392" s="36">
        <f>VLOOKUP($H392,[2]EDA!$H$6:$AY$980,Y$1,FALSE)</f>
        <v>0</v>
      </c>
      <c r="Z392" s="36">
        <f>VLOOKUP($H392,[2]EDA!$H$6:$AY$980,Z$1,FALSE)</f>
        <v>1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1.3333333333333333</v>
      </c>
      <c r="AL392" s="39">
        <f t="shared" si="53"/>
        <v>1</v>
      </c>
      <c r="AM392" s="106">
        <f t="shared" si="57"/>
        <v>75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4"/>
        <v>0</v>
      </c>
      <c r="BB392" s="106">
        <f t="shared" si="58"/>
        <v>0</v>
      </c>
      <c r="BC392" s="36">
        <f>VLOOKUP($H392,[4]IRA!$H$7:$CS$981,BC$1,FALSE)</f>
        <v>6</v>
      </c>
      <c r="BD392" s="36">
        <f>VLOOKUP($H392,[4]IRA!$H$7:$CS$981,BD$1,FALSE)</f>
        <v>5</v>
      </c>
      <c r="BE392" s="36">
        <f>VLOOKUP($H392,[4]IRA!$H$7:$CS$981,BE$1,FALSE)</f>
        <v>2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176.66666666666666</v>
      </c>
      <c r="BP392" s="10">
        <f t="shared" si="55"/>
        <v>13</v>
      </c>
      <c r="BQ392" s="106">
        <f t="shared" si="59"/>
        <v>7.3584905660377355</v>
      </c>
      <c r="BR392" s="79"/>
      <c r="BS392" s="79"/>
      <c r="BT392" s="79"/>
      <c r="BU392" s="79"/>
      <c r="BV392" s="79"/>
      <c r="BW392" s="79"/>
      <c r="BX392" s="79"/>
      <c r="BY392" s="79"/>
      <c r="BZ392" s="79"/>
      <c r="CA392" s="79"/>
      <c r="CB392" s="79"/>
      <c r="CC392" s="79"/>
      <c r="CD392" s="79"/>
      <c r="CE392" s="79"/>
      <c r="CF392" s="79"/>
      <c r="CG392" s="79"/>
      <c r="CH392" s="79"/>
      <c r="CI392" s="79"/>
      <c r="CJ392" s="79"/>
      <c r="CK392" s="79"/>
      <c r="CL392" s="79"/>
      <c r="CM392" s="79"/>
      <c r="CN392" s="79"/>
      <c r="CO392" s="79"/>
      <c r="CP392" s="79"/>
      <c r="CQ392" s="79"/>
      <c r="CR392" s="79"/>
      <c r="CS392" s="79"/>
      <c r="CT392" s="79"/>
      <c r="CU392" s="79"/>
      <c r="CV392" s="79"/>
      <c r="CW392" s="79"/>
      <c r="CX392" s="79"/>
      <c r="CY392" s="79"/>
      <c r="CZ392" s="79"/>
      <c r="DA392" s="79"/>
      <c r="DB392" s="79"/>
      <c r="DC392" s="79"/>
      <c r="DD392" s="79"/>
      <c r="DE392" s="79"/>
      <c r="DF392" s="79"/>
      <c r="DG392" s="79"/>
      <c r="DH392" s="79"/>
      <c r="DI392" s="79"/>
      <c r="DJ392" s="79"/>
      <c r="DK392" s="79"/>
      <c r="DL392" s="79"/>
      <c r="DM392" s="79"/>
      <c r="DN392" s="79"/>
    </row>
    <row r="393" spans="1:118" s="80" customFormat="1" ht="10.199999999999999" x14ac:dyDescent="0.2">
      <c r="A393" s="91" t="s">
        <v>434</v>
      </c>
      <c r="B393" s="91" t="s">
        <v>109</v>
      </c>
      <c r="C393" s="92">
        <v>401</v>
      </c>
      <c r="D393" s="91" t="s">
        <v>377</v>
      </c>
      <c r="E393" s="91" t="s">
        <v>434</v>
      </c>
      <c r="F393" s="91" t="s">
        <v>109</v>
      </c>
      <c r="G393" s="93" t="s">
        <v>550</v>
      </c>
      <c r="H393" s="94">
        <v>16653</v>
      </c>
      <c r="I393" s="96" t="s">
        <v>111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17.666666666666668</v>
      </c>
      <c r="W393" s="10">
        <f t="shared" si="52"/>
        <v>0</v>
      </c>
      <c r="X393" s="106">
        <f t="shared" si="56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3"/>
        <v>0</v>
      </c>
      <c r="AM393" s="106">
        <f t="shared" si="57"/>
        <v>0</v>
      </c>
      <c r="AN393" s="36">
        <f>VLOOKUP($H393,[3]IRA!$H$6:$BN$980,AN$1,FALSE)</f>
        <v>2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4"/>
        <v>2</v>
      </c>
      <c r="BB393" s="106">
        <f t="shared" si="58"/>
        <v>0</v>
      </c>
      <c r="BC393" s="36">
        <f>VLOOKUP($H393,[4]IRA!$H$7:$CS$981,BC$1,FALSE)</f>
        <v>24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9.3333333333333339</v>
      </c>
      <c r="BP393" s="10">
        <f t="shared" si="55"/>
        <v>24</v>
      </c>
      <c r="BQ393" s="106">
        <f t="shared" si="59"/>
        <v>257.14285714285711</v>
      </c>
      <c r="BR393" s="79"/>
      <c r="BS393" s="79"/>
      <c r="BT393" s="79"/>
      <c r="BU393" s="79"/>
      <c r="BV393" s="79"/>
      <c r="BW393" s="79"/>
      <c r="BX393" s="79"/>
      <c r="BY393" s="79"/>
      <c r="BZ393" s="79"/>
      <c r="CA393" s="79"/>
      <c r="CB393" s="79"/>
      <c r="CC393" s="79"/>
      <c r="CD393" s="79"/>
      <c r="CE393" s="79"/>
      <c r="CF393" s="79"/>
      <c r="CG393" s="79"/>
      <c r="CH393" s="79"/>
      <c r="CI393" s="79"/>
      <c r="CJ393" s="79"/>
      <c r="CK393" s="79"/>
      <c r="CL393" s="79"/>
      <c r="CM393" s="79"/>
      <c r="CN393" s="79"/>
      <c r="CO393" s="79"/>
      <c r="CP393" s="79"/>
      <c r="CQ393" s="79"/>
      <c r="CR393" s="79"/>
      <c r="CS393" s="79"/>
      <c r="CT393" s="79"/>
      <c r="CU393" s="79"/>
      <c r="CV393" s="79"/>
      <c r="CW393" s="79"/>
      <c r="CX393" s="79"/>
      <c r="CY393" s="79"/>
      <c r="CZ393" s="79"/>
      <c r="DA393" s="79"/>
      <c r="DB393" s="79"/>
      <c r="DC393" s="79"/>
      <c r="DD393" s="79"/>
      <c r="DE393" s="79"/>
      <c r="DF393" s="79"/>
      <c r="DG393" s="79"/>
      <c r="DH393" s="79"/>
      <c r="DI393" s="79"/>
      <c r="DJ393" s="79"/>
      <c r="DK393" s="79"/>
      <c r="DL393" s="79"/>
      <c r="DM393" s="79"/>
      <c r="DN393" s="79"/>
    </row>
    <row r="394" spans="1:118" s="80" customFormat="1" ht="10.199999999999999" x14ac:dyDescent="0.2">
      <c r="A394" s="91" t="s">
        <v>434</v>
      </c>
      <c r="B394" s="91" t="s">
        <v>109</v>
      </c>
      <c r="C394" s="92">
        <v>401</v>
      </c>
      <c r="D394" s="91" t="s">
        <v>377</v>
      </c>
      <c r="E394" s="91" t="s">
        <v>434</v>
      </c>
      <c r="F394" s="91" t="s">
        <v>109</v>
      </c>
      <c r="G394" s="93" t="s">
        <v>550</v>
      </c>
      <c r="H394" s="94">
        <v>26774</v>
      </c>
      <c r="I394" s="96" t="s">
        <v>919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17</v>
      </c>
      <c r="W394" s="10">
        <f t="shared" si="52"/>
        <v>0</v>
      </c>
      <c r="X394" s="106">
        <f t="shared" si="56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3"/>
        <v>0</v>
      </c>
      <c r="AM394" s="106">
        <f t="shared" si="57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4"/>
        <v>0</v>
      </c>
      <c r="BB394" s="106">
        <f t="shared" si="58"/>
        <v>0</v>
      </c>
      <c r="BC394" s="36">
        <f>VLOOKUP($H394,[4]IRA!$H$7:$CS$981,BC$1,FALSE)</f>
        <v>0</v>
      </c>
      <c r="BD394" s="36">
        <f>VLOOKUP($H394,[4]IRA!$H$7:$CS$981,BD$1,FALSE)</f>
        <v>1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9.9999999999999982</v>
      </c>
      <c r="BP394" s="10">
        <f t="shared" si="55"/>
        <v>1</v>
      </c>
      <c r="BQ394" s="106">
        <f t="shared" si="59"/>
        <v>10.000000000000002</v>
      </c>
      <c r="BR394" s="79"/>
      <c r="BS394" s="79"/>
      <c r="BT394" s="79"/>
      <c r="BU394" s="79"/>
      <c r="BV394" s="79"/>
      <c r="BW394" s="79"/>
      <c r="BX394" s="79"/>
      <c r="BY394" s="79"/>
      <c r="BZ394" s="79"/>
      <c r="CA394" s="79"/>
      <c r="CB394" s="79"/>
      <c r="CC394" s="79"/>
      <c r="CD394" s="79"/>
      <c r="CE394" s="79"/>
      <c r="CF394" s="79"/>
      <c r="CG394" s="79"/>
      <c r="CH394" s="79"/>
      <c r="CI394" s="79"/>
      <c r="CJ394" s="79"/>
      <c r="CK394" s="79"/>
      <c r="CL394" s="79"/>
      <c r="CM394" s="79"/>
      <c r="CN394" s="79"/>
      <c r="CO394" s="79"/>
      <c r="CP394" s="79"/>
      <c r="CQ394" s="79"/>
      <c r="CR394" s="79"/>
      <c r="CS394" s="79"/>
      <c r="CT394" s="79"/>
      <c r="CU394" s="79"/>
      <c r="CV394" s="79"/>
      <c r="CW394" s="79"/>
      <c r="CX394" s="79"/>
      <c r="CY394" s="79"/>
      <c r="CZ394" s="79"/>
      <c r="DA394" s="79"/>
      <c r="DB394" s="79"/>
      <c r="DC394" s="79"/>
      <c r="DD394" s="79"/>
      <c r="DE394" s="79"/>
      <c r="DF394" s="79"/>
      <c r="DG394" s="79"/>
      <c r="DH394" s="79"/>
      <c r="DI394" s="79"/>
      <c r="DJ394" s="79"/>
      <c r="DK394" s="79"/>
      <c r="DL394" s="79"/>
      <c r="DM394" s="79"/>
      <c r="DN394" s="79"/>
    </row>
    <row r="395" spans="1:118" s="80" customFormat="1" ht="10.199999999999999" x14ac:dyDescent="0.2">
      <c r="A395" s="91" t="s">
        <v>434</v>
      </c>
      <c r="B395" s="91" t="s">
        <v>109</v>
      </c>
      <c r="C395" s="92">
        <v>401</v>
      </c>
      <c r="D395" s="91" t="s">
        <v>377</v>
      </c>
      <c r="E395" s="91" t="s">
        <v>434</v>
      </c>
      <c r="F395" s="91" t="s">
        <v>109</v>
      </c>
      <c r="G395" s="93" t="s">
        <v>550</v>
      </c>
      <c r="H395" s="94">
        <v>25343</v>
      </c>
      <c r="I395" s="96" t="s">
        <v>469</v>
      </c>
      <c r="J395" s="37">
        <f>VLOOKUP($H395,[1]EDA!$H$6:$BN$980,J$1,FALSE)</f>
        <v>0</v>
      </c>
      <c r="K395" s="36">
        <f>VLOOKUP($H395,[1]EDA!$H$6:$BN$980,K$1,FALSE)</f>
        <v>3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34.333333333333336</v>
      </c>
      <c r="W395" s="10">
        <f t="shared" si="52"/>
        <v>3</v>
      </c>
      <c r="X395" s="106">
        <f t="shared" si="56"/>
        <v>8.7378640776699026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3"/>
        <v>0</v>
      </c>
      <c r="AM395" s="106">
        <f t="shared" si="57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4"/>
        <v>0</v>
      </c>
      <c r="BB395" s="106">
        <f t="shared" si="58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29.666666666666668</v>
      </c>
      <c r="BP395" s="10">
        <f t="shared" si="55"/>
        <v>0</v>
      </c>
      <c r="BQ395" s="106">
        <f t="shared" si="59"/>
        <v>0</v>
      </c>
      <c r="BR395" s="79"/>
      <c r="BS395" s="79"/>
      <c r="BT395" s="79"/>
      <c r="BU395" s="79"/>
      <c r="BV395" s="79"/>
      <c r="BW395" s="79"/>
      <c r="BX395" s="79"/>
      <c r="BY395" s="79"/>
      <c r="BZ395" s="79"/>
      <c r="CA395" s="79"/>
      <c r="CB395" s="79"/>
      <c r="CC395" s="79"/>
      <c r="CD395" s="79"/>
      <c r="CE395" s="79"/>
      <c r="CF395" s="79"/>
      <c r="CG395" s="79"/>
      <c r="CH395" s="79"/>
      <c r="CI395" s="79"/>
      <c r="CJ395" s="79"/>
      <c r="CK395" s="79"/>
      <c r="CL395" s="79"/>
      <c r="CM395" s="79"/>
      <c r="CN395" s="79"/>
      <c r="CO395" s="79"/>
      <c r="CP395" s="79"/>
      <c r="CQ395" s="79"/>
      <c r="CR395" s="79"/>
      <c r="CS395" s="79"/>
      <c r="CT395" s="79"/>
      <c r="CU395" s="79"/>
      <c r="CV395" s="79"/>
      <c r="CW395" s="79"/>
      <c r="CX395" s="79"/>
      <c r="CY395" s="79"/>
      <c r="CZ395" s="79"/>
      <c r="DA395" s="79"/>
      <c r="DB395" s="79"/>
      <c r="DC395" s="79"/>
      <c r="DD395" s="79"/>
      <c r="DE395" s="79"/>
      <c r="DF395" s="79"/>
      <c r="DG395" s="79"/>
      <c r="DH395" s="79"/>
      <c r="DI395" s="79"/>
      <c r="DJ395" s="79"/>
      <c r="DK395" s="79"/>
      <c r="DL395" s="79"/>
      <c r="DM395" s="79"/>
      <c r="DN395" s="79"/>
    </row>
    <row r="396" spans="1:118" s="80" customFormat="1" ht="10.199999999999999" x14ac:dyDescent="0.2">
      <c r="A396" s="91" t="s">
        <v>636</v>
      </c>
      <c r="B396" s="91" t="s">
        <v>132</v>
      </c>
      <c r="C396" s="92">
        <v>404</v>
      </c>
      <c r="D396" s="91" t="s">
        <v>636</v>
      </c>
      <c r="E396" s="91" t="s">
        <v>636</v>
      </c>
      <c r="F396" s="91" t="s">
        <v>132</v>
      </c>
      <c r="G396" s="93" t="s">
        <v>549</v>
      </c>
      <c r="H396" s="97">
        <v>246</v>
      </c>
      <c r="I396" s="96" t="s">
        <v>134</v>
      </c>
      <c r="J396" s="37">
        <f>VLOOKUP($H396,[1]EDA!$H$6:$BN$980,J$1,FALSE)</f>
        <v>20</v>
      </c>
      <c r="K396" s="36">
        <f>VLOOKUP($H396,[1]EDA!$H$6:$BN$980,K$1,FALSE)</f>
        <v>19</v>
      </c>
      <c r="L396" s="36">
        <f>VLOOKUP($H396,[1]EDA!$H$6:$BN$980,L$1,FALSE)</f>
        <v>0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315.33333333333331</v>
      </c>
      <c r="W396" s="10">
        <f t="shared" si="52"/>
        <v>39</v>
      </c>
      <c r="X396" s="106">
        <f t="shared" si="56"/>
        <v>12.367864693446091</v>
      </c>
      <c r="Y396" s="36">
        <f>VLOOKUP($H396,[2]EDA!$H$6:$AY$980,Y$1,FALSE)</f>
        <v>1</v>
      </c>
      <c r="Z396" s="36">
        <f>VLOOKUP($H396,[2]EDA!$H$6:$AY$980,Z$1,FALSE)</f>
        <v>3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10.666666666666666</v>
      </c>
      <c r="AL396" s="39">
        <f t="shared" si="53"/>
        <v>4</v>
      </c>
      <c r="AM396" s="106">
        <f t="shared" si="57"/>
        <v>37.5</v>
      </c>
      <c r="AN396" s="36">
        <f>VLOOKUP($H396,[3]IRA!$H$6:$BN$980,AN$1,FALSE)</f>
        <v>1</v>
      </c>
      <c r="AO396" s="36">
        <f>VLOOKUP($H396,[3]IRA!$H$6:$BN$980,AO$1,FALSE)</f>
        <v>1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4"/>
        <v>2</v>
      </c>
      <c r="BB396" s="106">
        <f t="shared" si="58"/>
        <v>0</v>
      </c>
      <c r="BC396" s="36">
        <f>VLOOKUP($H396,[4]IRA!$H$7:$CS$981,BC$1,FALSE)</f>
        <v>25</v>
      </c>
      <c r="BD396" s="36">
        <f>VLOOKUP($H396,[4]IRA!$H$7:$CS$981,BD$1,FALSE)</f>
        <v>34</v>
      </c>
      <c r="BE396" s="36">
        <f>VLOOKUP($H396,[4]IRA!$H$7:$CS$981,BE$1,FALSE)</f>
        <v>0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649.66666666666674</v>
      </c>
      <c r="BP396" s="10">
        <f t="shared" si="55"/>
        <v>59</v>
      </c>
      <c r="BQ396" s="106">
        <f t="shared" si="59"/>
        <v>9.0815802975885056</v>
      </c>
      <c r="BR396" s="79"/>
      <c r="BS396" s="79"/>
      <c r="BT396" s="79"/>
      <c r="BU396" s="79"/>
      <c r="BV396" s="79"/>
      <c r="BW396" s="79"/>
      <c r="BX396" s="79"/>
      <c r="BY396" s="79"/>
      <c r="BZ396" s="79"/>
      <c r="CA396" s="79"/>
      <c r="CB396" s="79"/>
      <c r="CC396" s="79"/>
      <c r="CD396" s="79"/>
      <c r="CE396" s="79"/>
      <c r="CF396" s="79"/>
      <c r="CG396" s="79"/>
      <c r="CH396" s="79"/>
      <c r="CI396" s="79"/>
      <c r="CJ396" s="79"/>
      <c r="CK396" s="79"/>
      <c r="CL396" s="79"/>
      <c r="CM396" s="79"/>
      <c r="CN396" s="79"/>
      <c r="CO396" s="79"/>
      <c r="CP396" s="79"/>
      <c r="CQ396" s="79"/>
      <c r="CR396" s="79"/>
      <c r="CS396" s="79"/>
      <c r="CT396" s="79"/>
      <c r="CU396" s="79"/>
      <c r="CV396" s="79"/>
      <c r="CW396" s="79"/>
      <c r="CX396" s="79"/>
      <c r="CY396" s="79"/>
      <c r="CZ396" s="79"/>
      <c r="DA396" s="79"/>
      <c r="DB396" s="79"/>
      <c r="DC396" s="79"/>
      <c r="DD396" s="79"/>
      <c r="DE396" s="79"/>
      <c r="DF396" s="79"/>
      <c r="DG396" s="79"/>
      <c r="DH396" s="79"/>
      <c r="DI396" s="79"/>
      <c r="DJ396" s="79"/>
      <c r="DK396" s="79"/>
      <c r="DL396" s="79"/>
      <c r="DM396" s="79"/>
      <c r="DN396" s="79"/>
    </row>
    <row r="397" spans="1:118" s="80" customFormat="1" ht="10.199999999999999" x14ac:dyDescent="0.2">
      <c r="A397" s="91" t="s">
        <v>636</v>
      </c>
      <c r="B397" s="91" t="s">
        <v>132</v>
      </c>
      <c r="C397" s="92">
        <v>404</v>
      </c>
      <c r="D397" s="91" t="s">
        <v>636</v>
      </c>
      <c r="E397" s="91" t="s">
        <v>636</v>
      </c>
      <c r="F397" s="91" t="s">
        <v>132</v>
      </c>
      <c r="G397" s="93" t="s">
        <v>550</v>
      </c>
      <c r="H397" s="97">
        <v>247</v>
      </c>
      <c r="I397" s="96" t="s">
        <v>136</v>
      </c>
      <c r="J397" s="37">
        <f>VLOOKUP($H397,[1]EDA!$H$6:$BN$980,J$1,FALSE)</f>
        <v>1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51.000000000000007</v>
      </c>
      <c r="W397" s="10">
        <f t="shared" si="52"/>
        <v>1</v>
      </c>
      <c r="X397" s="106">
        <f t="shared" si="56"/>
        <v>1.9607843137254899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3"/>
        <v>0</v>
      </c>
      <c r="AM397" s="106">
        <f t="shared" si="57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4"/>
        <v>0</v>
      </c>
      <c r="BB397" s="106">
        <f t="shared" si="58"/>
        <v>0</v>
      </c>
      <c r="BC397" s="36">
        <f>VLOOKUP($H397,[4]IRA!$H$7:$CS$981,BC$1,FALSE)</f>
        <v>7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152</v>
      </c>
      <c r="BP397" s="10">
        <f t="shared" si="55"/>
        <v>7</v>
      </c>
      <c r="BQ397" s="106">
        <f t="shared" si="59"/>
        <v>4.6052631578947363</v>
      </c>
      <c r="BR397" s="79"/>
      <c r="BS397" s="79"/>
      <c r="BT397" s="79"/>
      <c r="BU397" s="79"/>
      <c r="BV397" s="79"/>
      <c r="BW397" s="79"/>
      <c r="BX397" s="79"/>
      <c r="BY397" s="79"/>
      <c r="BZ397" s="79"/>
      <c r="CA397" s="79"/>
      <c r="CB397" s="79"/>
      <c r="CC397" s="79"/>
      <c r="CD397" s="79"/>
      <c r="CE397" s="79"/>
      <c r="CF397" s="79"/>
      <c r="CG397" s="79"/>
      <c r="CH397" s="79"/>
      <c r="CI397" s="79"/>
      <c r="CJ397" s="79"/>
      <c r="CK397" s="79"/>
      <c r="CL397" s="79"/>
      <c r="CM397" s="79"/>
      <c r="CN397" s="79"/>
      <c r="CO397" s="79"/>
      <c r="CP397" s="79"/>
      <c r="CQ397" s="79"/>
      <c r="CR397" s="79"/>
      <c r="CS397" s="79"/>
      <c r="CT397" s="79"/>
      <c r="CU397" s="79"/>
      <c r="CV397" s="79"/>
      <c r="CW397" s="79"/>
      <c r="CX397" s="79"/>
      <c r="CY397" s="79"/>
      <c r="CZ397" s="79"/>
      <c r="DA397" s="79"/>
      <c r="DB397" s="79"/>
      <c r="DC397" s="79"/>
      <c r="DD397" s="79"/>
      <c r="DE397" s="79"/>
      <c r="DF397" s="79"/>
      <c r="DG397" s="79"/>
      <c r="DH397" s="79"/>
      <c r="DI397" s="79"/>
      <c r="DJ397" s="79"/>
      <c r="DK397" s="79"/>
      <c r="DL397" s="79"/>
      <c r="DM397" s="79"/>
      <c r="DN397" s="79"/>
    </row>
    <row r="398" spans="1:118" s="80" customFormat="1" ht="10.199999999999999" x14ac:dyDescent="0.2">
      <c r="A398" s="91" t="s">
        <v>636</v>
      </c>
      <c r="B398" s="91" t="s">
        <v>132</v>
      </c>
      <c r="C398" s="92">
        <v>404</v>
      </c>
      <c r="D398" s="91" t="s">
        <v>636</v>
      </c>
      <c r="E398" s="91" t="s">
        <v>636</v>
      </c>
      <c r="F398" s="91" t="s">
        <v>132</v>
      </c>
      <c r="G398" s="93" t="s">
        <v>550</v>
      </c>
      <c r="H398" s="97">
        <v>248</v>
      </c>
      <c r="I398" s="96" t="s">
        <v>131</v>
      </c>
      <c r="J398" s="37">
        <f>VLOOKUP($H398,[1]EDA!$H$6:$BN$980,J$1,FALSE)</f>
        <v>1</v>
      </c>
      <c r="K398" s="36">
        <f>VLOOKUP($H398,[1]EDA!$H$6:$BN$980,K$1,FALSE)</f>
        <v>2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84.666666666666671</v>
      </c>
      <c r="W398" s="10">
        <f t="shared" si="52"/>
        <v>3</v>
      </c>
      <c r="X398" s="106">
        <f t="shared" si="56"/>
        <v>3.5433070866141732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0.66666666666666663</v>
      </c>
      <c r="AL398" s="39">
        <f t="shared" si="53"/>
        <v>0</v>
      </c>
      <c r="AM398" s="106">
        <f t="shared" si="57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4"/>
        <v>0</v>
      </c>
      <c r="BB398" s="106">
        <f t="shared" si="58"/>
        <v>0</v>
      </c>
      <c r="BC398" s="36">
        <f>VLOOKUP($H398,[4]IRA!$H$7:$CS$981,BC$1,FALSE)</f>
        <v>17</v>
      </c>
      <c r="BD398" s="36">
        <f>VLOOKUP($H398,[4]IRA!$H$7:$CS$981,BD$1,FALSE)</f>
        <v>5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138</v>
      </c>
      <c r="BP398" s="10">
        <f t="shared" si="55"/>
        <v>22</v>
      </c>
      <c r="BQ398" s="106">
        <f t="shared" si="59"/>
        <v>15.942028985507244</v>
      </c>
      <c r="BR398" s="79"/>
      <c r="BS398" s="79"/>
      <c r="BT398" s="79"/>
      <c r="BU398" s="79"/>
      <c r="BV398" s="79"/>
      <c r="BW398" s="79"/>
      <c r="BX398" s="79"/>
      <c r="BY398" s="79"/>
      <c r="BZ398" s="79"/>
      <c r="CA398" s="79"/>
      <c r="CB398" s="79"/>
      <c r="CC398" s="79"/>
      <c r="CD398" s="79"/>
      <c r="CE398" s="79"/>
      <c r="CF398" s="79"/>
      <c r="CG398" s="79"/>
      <c r="CH398" s="79"/>
      <c r="CI398" s="79"/>
      <c r="CJ398" s="79"/>
      <c r="CK398" s="79"/>
      <c r="CL398" s="79"/>
      <c r="CM398" s="79"/>
      <c r="CN398" s="79"/>
      <c r="CO398" s="79"/>
      <c r="CP398" s="79"/>
      <c r="CQ398" s="79"/>
      <c r="CR398" s="79"/>
      <c r="CS398" s="79"/>
      <c r="CT398" s="79"/>
      <c r="CU398" s="79"/>
      <c r="CV398" s="79"/>
      <c r="CW398" s="79"/>
      <c r="CX398" s="79"/>
      <c r="CY398" s="79"/>
      <c r="CZ398" s="79"/>
      <c r="DA398" s="79"/>
      <c r="DB398" s="79"/>
      <c r="DC398" s="79"/>
      <c r="DD398" s="79"/>
      <c r="DE398" s="79"/>
      <c r="DF398" s="79"/>
      <c r="DG398" s="79"/>
      <c r="DH398" s="79"/>
      <c r="DI398" s="79"/>
      <c r="DJ398" s="79"/>
      <c r="DK398" s="79"/>
      <c r="DL398" s="79"/>
      <c r="DM398" s="79"/>
      <c r="DN398" s="79"/>
    </row>
    <row r="399" spans="1:118" s="80" customFormat="1" ht="10.199999999999999" x14ac:dyDescent="0.2">
      <c r="A399" s="91" t="s">
        <v>636</v>
      </c>
      <c r="B399" s="91" t="s">
        <v>132</v>
      </c>
      <c r="C399" s="92">
        <v>404</v>
      </c>
      <c r="D399" s="91" t="s">
        <v>636</v>
      </c>
      <c r="E399" s="91" t="s">
        <v>636</v>
      </c>
      <c r="F399" s="91" t="s">
        <v>132</v>
      </c>
      <c r="G399" s="93" t="s">
        <v>864</v>
      </c>
      <c r="H399" s="97">
        <v>249</v>
      </c>
      <c r="I399" s="96" t="s">
        <v>139</v>
      </c>
      <c r="J399" s="37">
        <f>VLOOKUP($H399,[1]EDA!$H$6:$BN$980,J$1,FALSE)</f>
        <v>28</v>
      </c>
      <c r="K399" s="36">
        <f>VLOOKUP($H399,[1]EDA!$H$6:$BN$980,K$1,FALSE)</f>
        <v>1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286</v>
      </c>
      <c r="W399" s="10">
        <f t="shared" si="52"/>
        <v>29</v>
      </c>
      <c r="X399" s="106">
        <f t="shared" si="56"/>
        <v>10.13986013986014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3"/>
        <v>0</v>
      </c>
      <c r="AM399" s="106">
        <f t="shared" si="57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4"/>
        <v>0</v>
      </c>
      <c r="BB399" s="106">
        <f t="shared" si="58"/>
        <v>0</v>
      </c>
      <c r="BC399" s="36">
        <f>VLOOKUP($H399,[4]IRA!$H$7:$CS$981,BC$1,FALSE)</f>
        <v>21</v>
      </c>
      <c r="BD399" s="36">
        <f>VLOOKUP($H399,[4]IRA!$H$7:$CS$981,BD$1,FALSE)</f>
        <v>2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176.66666666666666</v>
      </c>
      <c r="BP399" s="10">
        <f t="shared" si="55"/>
        <v>23</v>
      </c>
      <c r="BQ399" s="106">
        <f t="shared" si="59"/>
        <v>13.018867924528301</v>
      </c>
      <c r="BR399" s="79"/>
      <c r="BS399" s="79"/>
      <c r="BT399" s="79"/>
      <c r="BU399" s="79"/>
      <c r="BV399" s="79"/>
      <c r="BW399" s="79"/>
      <c r="BX399" s="79"/>
      <c r="BY399" s="79"/>
      <c r="BZ399" s="79"/>
      <c r="CA399" s="79"/>
      <c r="CB399" s="79"/>
      <c r="CC399" s="79"/>
      <c r="CD399" s="79"/>
      <c r="CE399" s="79"/>
      <c r="CF399" s="79"/>
      <c r="CG399" s="79"/>
      <c r="CH399" s="79"/>
      <c r="CI399" s="79"/>
      <c r="CJ399" s="79"/>
      <c r="CK399" s="79"/>
      <c r="CL399" s="79"/>
      <c r="CM399" s="79"/>
      <c r="CN399" s="79"/>
      <c r="CO399" s="79"/>
      <c r="CP399" s="79"/>
      <c r="CQ399" s="79"/>
      <c r="CR399" s="79"/>
      <c r="CS399" s="79"/>
      <c r="CT399" s="79"/>
      <c r="CU399" s="79"/>
      <c r="CV399" s="79"/>
      <c r="CW399" s="79"/>
      <c r="CX399" s="79"/>
      <c r="CY399" s="79"/>
      <c r="CZ399" s="79"/>
      <c r="DA399" s="79"/>
      <c r="DB399" s="79"/>
      <c r="DC399" s="79"/>
      <c r="DD399" s="79"/>
      <c r="DE399" s="79"/>
      <c r="DF399" s="79"/>
      <c r="DG399" s="79"/>
      <c r="DH399" s="79"/>
      <c r="DI399" s="79"/>
      <c r="DJ399" s="79"/>
      <c r="DK399" s="79"/>
      <c r="DL399" s="79"/>
      <c r="DM399" s="79"/>
      <c r="DN399" s="79"/>
    </row>
    <row r="400" spans="1:118" s="80" customFormat="1" ht="10.199999999999999" x14ac:dyDescent="0.2">
      <c r="A400" s="91" t="s">
        <v>636</v>
      </c>
      <c r="B400" s="91" t="s">
        <v>132</v>
      </c>
      <c r="C400" s="92">
        <v>404</v>
      </c>
      <c r="D400" s="91" t="s">
        <v>636</v>
      </c>
      <c r="E400" s="91" t="s">
        <v>636</v>
      </c>
      <c r="F400" s="91" t="s">
        <v>132</v>
      </c>
      <c r="G400" s="93" t="s">
        <v>864</v>
      </c>
      <c r="H400" s="97">
        <v>250</v>
      </c>
      <c r="I400" s="96" t="s">
        <v>138</v>
      </c>
      <c r="J400" s="37">
        <f>VLOOKUP($H400,[1]EDA!$H$6:$BN$980,J$1,FALSE)</f>
        <v>7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104</v>
      </c>
      <c r="W400" s="10">
        <f t="shared" si="52"/>
        <v>7</v>
      </c>
      <c r="X400" s="106">
        <f t="shared" si="56"/>
        <v>6.7307692307692308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3"/>
        <v>0</v>
      </c>
      <c r="AM400" s="106">
        <f t="shared" si="57"/>
        <v>0</v>
      </c>
      <c r="AN400" s="36">
        <f>VLOOKUP($H400,[3]IRA!$H$6:$BN$980,AN$1,FALSE)</f>
        <v>6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4"/>
        <v>6</v>
      </c>
      <c r="BB400" s="106">
        <f t="shared" si="58"/>
        <v>0</v>
      </c>
      <c r="BC400" s="36">
        <f>VLOOKUP($H400,[4]IRA!$H$7:$CS$981,BC$1,FALSE)</f>
        <v>3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76.333333333333329</v>
      </c>
      <c r="BP400" s="10">
        <f t="shared" si="55"/>
        <v>3</v>
      </c>
      <c r="BQ400" s="106">
        <f t="shared" si="59"/>
        <v>3.9301310043668125</v>
      </c>
      <c r="BR400" s="79"/>
      <c r="BS400" s="79"/>
      <c r="BT400" s="79"/>
      <c r="BU400" s="79"/>
      <c r="BV400" s="79"/>
      <c r="BW400" s="79"/>
      <c r="BX400" s="79"/>
      <c r="BY400" s="79"/>
      <c r="BZ400" s="79"/>
      <c r="CA400" s="79"/>
      <c r="CB400" s="79"/>
      <c r="CC400" s="79"/>
      <c r="CD400" s="79"/>
      <c r="CE400" s="79"/>
      <c r="CF400" s="79"/>
      <c r="CG400" s="79"/>
      <c r="CH400" s="79"/>
      <c r="CI400" s="79"/>
      <c r="CJ400" s="79"/>
      <c r="CK400" s="79"/>
      <c r="CL400" s="79"/>
      <c r="CM400" s="79"/>
      <c r="CN400" s="79"/>
      <c r="CO400" s="79"/>
      <c r="CP400" s="79"/>
      <c r="CQ400" s="79"/>
      <c r="CR400" s="79"/>
      <c r="CS400" s="79"/>
      <c r="CT400" s="79"/>
      <c r="CU400" s="79"/>
      <c r="CV400" s="79"/>
      <c r="CW400" s="79"/>
      <c r="CX400" s="79"/>
      <c r="CY400" s="79"/>
      <c r="CZ400" s="79"/>
      <c r="DA400" s="79"/>
      <c r="DB400" s="79"/>
      <c r="DC400" s="79"/>
      <c r="DD400" s="79"/>
      <c r="DE400" s="79"/>
      <c r="DF400" s="79"/>
      <c r="DG400" s="79"/>
      <c r="DH400" s="79"/>
      <c r="DI400" s="79"/>
      <c r="DJ400" s="79"/>
      <c r="DK400" s="79"/>
      <c r="DL400" s="79"/>
      <c r="DM400" s="79"/>
      <c r="DN400" s="79"/>
    </row>
    <row r="401" spans="1:118" s="80" customFormat="1" ht="10.199999999999999" x14ac:dyDescent="0.2">
      <c r="A401" s="91" t="s">
        <v>636</v>
      </c>
      <c r="B401" s="91" t="s">
        <v>132</v>
      </c>
      <c r="C401" s="92">
        <v>404</v>
      </c>
      <c r="D401" s="91" t="s">
        <v>636</v>
      </c>
      <c r="E401" s="91" t="s">
        <v>636</v>
      </c>
      <c r="F401" s="91" t="s">
        <v>132</v>
      </c>
      <c r="G401" s="93" t="s">
        <v>550</v>
      </c>
      <c r="H401" s="97">
        <v>305</v>
      </c>
      <c r="I401" s="96" t="s">
        <v>135</v>
      </c>
      <c r="J401" s="37">
        <f>VLOOKUP($H401,[1]EDA!$H$6:$BN$980,J$1,FALSE)</f>
        <v>16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134</v>
      </c>
      <c r="W401" s="10">
        <f t="shared" si="52"/>
        <v>16</v>
      </c>
      <c r="X401" s="106">
        <f t="shared" si="56"/>
        <v>11.940298507462686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3"/>
        <v>0</v>
      </c>
      <c r="AM401" s="106">
        <f t="shared" si="57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4"/>
        <v>0</v>
      </c>
      <c r="BB401" s="106">
        <f t="shared" si="58"/>
        <v>0</v>
      </c>
      <c r="BC401" s="36">
        <f>VLOOKUP($H401,[4]IRA!$H$7:$CS$981,BC$1,FALSE)</f>
        <v>44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317.33333333333331</v>
      </c>
      <c r="BP401" s="10">
        <f t="shared" si="55"/>
        <v>44</v>
      </c>
      <c r="BQ401" s="106">
        <f t="shared" si="59"/>
        <v>13.865546218487395</v>
      </c>
      <c r="BR401" s="79"/>
      <c r="BS401" s="79"/>
      <c r="BT401" s="79"/>
      <c r="BU401" s="79"/>
      <c r="BV401" s="79"/>
      <c r="BW401" s="79"/>
      <c r="BX401" s="79"/>
      <c r="BY401" s="79"/>
      <c r="BZ401" s="79"/>
      <c r="CA401" s="79"/>
      <c r="CB401" s="79"/>
      <c r="CC401" s="79"/>
      <c r="CD401" s="79"/>
      <c r="CE401" s="79"/>
      <c r="CF401" s="79"/>
      <c r="CG401" s="79"/>
      <c r="CH401" s="79"/>
      <c r="CI401" s="79"/>
      <c r="CJ401" s="79"/>
      <c r="CK401" s="79"/>
      <c r="CL401" s="79"/>
      <c r="CM401" s="79"/>
      <c r="CN401" s="79"/>
      <c r="CO401" s="79"/>
      <c r="CP401" s="79"/>
      <c r="CQ401" s="79"/>
      <c r="CR401" s="79"/>
      <c r="CS401" s="79"/>
      <c r="CT401" s="79"/>
      <c r="CU401" s="79"/>
      <c r="CV401" s="79"/>
      <c r="CW401" s="79"/>
      <c r="CX401" s="79"/>
      <c r="CY401" s="79"/>
      <c r="CZ401" s="79"/>
      <c r="DA401" s="79"/>
      <c r="DB401" s="79"/>
      <c r="DC401" s="79"/>
      <c r="DD401" s="79"/>
      <c r="DE401" s="79"/>
      <c r="DF401" s="79"/>
      <c r="DG401" s="79"/>
      <c r="DH401" s="79"/>
      <c r="DI401" s="79"/>
      <c r="DJ401" s="79"/>
      <c r="DK401" s="79"/>
      <c r="DL401" s="79"/>
      <c r="DM401" s="79"/>
      <c r="DN401" s="79"/>
    </row>
    <row r="402" spans="1:118" s="80" customFormat="1" ht="10.199999999999999" x14ac:dyDescent="0.2">
      <c r="A402" s="91" t="s">
        <v>636</v>
      </c>
      <c r="B402" s="91" t="s">
        <v>132</v>
      </c>
      <c r="C402" s="92">
        <v>404</v>
      </c>
      <c r="D402" s="91" t="s">
        <v>636</v>
      </c>
      <c r="E402" s="91" t="s">
        <v>636</v>
      </c>
      <c r="F402" s="91" t="s">
        <v>132</v>
      </c>
      <c r="G402" s="93" t="s">
        <v>550</v>
      </c>
      <c r="H402" s="97">
        <v>6688</v>
      </c>
      <c r="I402" s="96" t="s">
        <v>140</v>
      </c>
      <c r="J402" s="37">
        <f>VLOOKUP($H402,[1]EDA!$H$6:$BN$980,J$1,FALSE)</f>
        <v>7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97</v>
      </c>
      <c r="W402" s="10">
        <f t="shared" si="52"/>
        <v>7</v>
      </c>
      <c r="X402" s="106">
        <f t="shared" si="56"/>
        <v>7.216494845360824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3"/>
        <v>0</v>
      </c>
      <c r="AM402" s="106">
        <f t="shared" si="57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4"/>
        <v>0</v>
      </c>
      <c r="BB402" s="106">
        <f t="shared" si="58"/>
        <v>0</v>
      </c>
      <c r="BC402" s="36">
        <f>VLOOKUP($H402,[4]IRA!$H$7:$CS$981,BC$1,FALSE)</f>
        <v>22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129.33333333333334</v>
      </c>
      <c r="BP402" s="10">
        <f t="shared" si="55"/>
        <v>22</v>
      </c>
      <c r="BQ402" s="106">
        <f t="shared" si="59"/>
        <v>17.010309278350512</v>
      </c>
      <c r="BR402" s="79"/>
      <c r="BS402" s="79"/>
      <c r="BT402" s="79"/>
      <c r="BU402" s="79"/>
      <c r="BV402" s="79"/>
      <c r="BW402" s="79"/>
      <c r="BX402" s="79"/>
      <c r="BY402" s="79"/>
      <c r="BZ402" s="79"/>
      <c r="CA402" s="79"/>
      <c r="CB402" s="79"/>
      <c r="CC402" s="79"/>
      <c r="CD402" s="79"/>
      <c r="CE402" s="79"/>
      <c r="CF402" s="79"/>
      <c r="CG402" s="79"/>
      <c r="CH402" s="79"/>
      <c r="CI402" s="79"/>
      <c r="CJ402" s="79"/>
      <c r="CK402" s="79"/>
      <c r="CL402" s="79"/>
      <c r="CM402" s="79"/>
      <c r="CN402" s="79"/>
      <c r="CO402" s="79"/>
      <c r="CP402" s="79"/>
      <c r="CQ402" s="79"/>
      <c r="CR402" s="79"/>
      <c r="CS402" s="79"/>
      <c r="CT402" s="79"/>
      <c r="CU402" s="79"/>
      <c r="CV402" s="79"/>
      <c r="CW402" s="79"/>
      <c r="CX402" s="79"/>
      <c r="CY402" s="79"/>
      <c r="CZ402" s="79"/>
      <c r="DA402" s="79"/>
      <c r="DB402" s="79"/>
      <c r="DC402" s="79"/>
      <c r="DD402" s="79"/>
      <c r="DE402" s="79"/>
      <c r="DF402" s="79"/>
      <c r="DG402" s="79"/>
      <c r="DH402" s="79"/>
      <c r="DI402" s="79"/>
      <c r="DJ402" s="79"/>
      <c r="DK402" s="79"/>
      <c r="DL402" s="79"/>
      <c r="DM402" s="79"/>
      <c r="DN402" s="79"/>
    </row>
    <row r="403" spans="1:118" s="80" customFormat="1" ht="10.199999999999999" x14ac:dyDescent="0.2">
      <c r="A403" s="91" t="s">
        <v>636</v>
      </c>
      <c r="B403" s="91" t="s">
        <v>132</v>
      </c>
      <c r="C403" s="92">
        <v>404</v>
      </c>
      <c r="D403" s="91" t="s">
        <v>636</v>
      </c>
      <c r="E403" s="91" t="s">
        <v>636</v>
      </c>
      <c r="F403" s="91" t="s">
        <v>132</v>
      </c>
      <c r="G403" s="93" t="s">
        <v>550</v>
      </c>
      <c r="H403" s="97">
        <v>6730</v>
      </c>
      <c r="I403" s="96" t="s">
        <v>137</v>
      </c>
      <c r="J403" s="37">
        <f>VLOOKUP($H403,[1]EDA!$H$6:$BN$980,J$1,FALSE)</f>
        <v>14</v>
      </c>
      <c r="K403" s="36">
        <f>VLOOKUP($H403,[1]EDA!$H$6:$BN$980,K$1,FALSE)</f>
        <v>11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153.33333333333331</v>
      </c>
      <c r="W403" s="10">
        <f t="shared" si="52"/>
        <v>25</v>
      </c>
      <c r="X403" s="106">
        <f t="shared" si="56"/>
        <v>16.304347826086961</v>
      </c>
      <c r="Y403" s="36">
        <f>VLOOKUP($H403,[2]EDA!$H$6:$AY$980,Y$1,FALSE)</f>
        <v>2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1</v>
      </c>
      <c r="AL403" s="39">
        <f t="shared" si="53"/>
        <v>2</v>
      </c>
      <c r="AM403" s="106">
        <f t="shared" si="57"/>
        <v>200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4"/>
        <v>0</v>
      </c>
      <c r="BB403" s="106">
        <f t="shared" si="58"/>
        <v>0</v>
      </c>
      <c r="BC403" s="36">
        <f>VLOOKUP($H403,[4]IRA!$H$7:$CS$981,BC$1,FALSE)</f>
        <v>1</v>
      </c>
      <c r="BD403" s="36">
        <f>VLOOKUP($H403,[4]IRA!$H$7:$CS$981,BD$1,FALSE)</f>
        <v>1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129.33333333333334</v>
      </c>
      <c r="BP403" s="10">
        <f t="shared" si="55"/>
        <v>2</v>
      </c>
      <c r="BQ403" s="106">
        <f t="shared" si="59"/>
        <v>1.5463917525773194</v>
      </c>
      <c r="BR403" s="79"/>
      <c r="BS403" s="79"/>
      <c r="BT403" s="79"/>
      <c r="BU403" s="79"/>
      <c r="BV403" s="79"/>
      <c r="BW403" s="79"/>
      <c r="BX403" s="79"/>
      <c r="BY403" s="79"/>
      <c r="BZ403" s="79"/>
      <c r="CA403" s="79"/>
      <c r="CB403" s="79"/>
      <c r="CC403" s="79"/>
      <c r="CD403" s="79"/>
      <c r="CE403" s="79"/>
      <c r="CF403" s="79"/>
      <c r="CG403" s="79"/>
      <c r="CH403" s="79"/>
      <c r="CI403" s="79"/>
      <c r="CJ403" s="79"/>
      <c r="CK403" s="79"/>
      <c r="CL403" s="79"/>
      <c r="CM403" s="79"/>
      <c r="CN403" s="79"/>
      <c r="CO403" s="79"/>
      <c r="CP403" s="79"/>
      <c r="CQ403" s="79"/>
      <c r="CR403" s="79"/>
      <c r="CS403" s="79"/>
      <c r="CT403" s="79"/>
      <c r="CU403" s="79"/>
      <c r="CV403" s="79"/>
      <c r="CW403" s="79"/>
      <c r="CX403" s="79"/>
      <c r="CY403" s="79"/>
      <c r="CZ403" s="79"/>
      <c r="DA403" s="79"/>
      <c r="DB403" s="79"/>
      <c r="DC403" s="79"/>
      <c r="DD403" s="79"/>
      <c r="DE403" s="79"/>
      <c r="DF403" s="79"/>
      <c r="DG403" s="79"/>
      <c r="DH403" s="79"/>
      <c r="DI403" s="79"/>
      <c r="DJ403" s="79"/>
      <c r="DK403" s="79"/>
      <c r="DL403" s="79"/>
      <c r="DM403" s="79"/>
      <c r="DN403" s="79"/>
    </row>
    <row r="404" spans="1:118" s="80" customFormat="1" ht="10.199999999999999" x14ac:dyDescent="0.2">
      <c r="A404" s="91" t="s">
        <v>636</v>
      </c>
      <c r="B404" s="91" t="s">
        <v>132</v>
      </c>
      <c r="C404" s="92">
        <v>404</v>
      </c>
      <c r="D404" s="91" t="s">
        <v>636</v>
      </c>
      <c r="E404" s="91" t="s">
        <v>636</v>
      </c>
      <c r="F404" s="91" t="s">
        <v>132</v>
      </c>
      <c r="G404" s="93" t="s">
        <v>549</v>
      </c>
      <c r="H404" s="97">
        <v>6731</v>
      </c>
      <c r="I404" s="96" t="s">
        <v>133</v>
      </c>
      <c r="J404" s="37">
        <f>VLOOKUP($H404,[1]EDA!$H$6:$BN$980,J$1,FALSE)</f>
        <v>9</v>
      </c>
      <c r="K404" s="36">
        <f>VLOOKUP($H404,[1]EDA!$H$6:$BN$980,K$1,FALSE)</f>
        <v>3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135.33333333333334</v>
      </c>
      <c r="W404" s="10">
        <f t="shared" si="52"/>
        <v>12</v>
      </c>
      <c r="X404" s="106">
        <f t="shared" si="56"/>
        <v>8.8669950738916246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2</v>
      </c>
      <c r="AL404" s="39">
        <f t="shared" si="53"/>
        <v>0</v>
      </c>
      <c r="AM404" s="106">
        <f t="shared" si="57"/>
        <v>0</v>
      </c>
      <c r="AN404" s="36">
        <f>VLOOKUP($H404,[3]IRA!$H$6:$BN$980,AN$1,FALSE)</f>
        <v>0</v>
      </c>
      <c r="AO404" s="36">
        <f>VLOOKUP($H404,[3]IRA!$H$6:$BN$980,AO$1,FALSE)</f>
        <v>3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4"/>
        <v>3</v>
      </c>
      <c r="BB404" s="106">
        <f t="shared" si="58"/>
        <v>0</v>
      </c>
      <c r="BC404" s="36">
        <f>VLOOKUP($H404,[4]IRA!$H$7:$CS$981,BC$1,FALSE)</f>
        <v>12</v>
      </c>
      <c r="BD404" s="36">
        <f>VLOOKUP($H404,[4]IRA!$H$7:$CS$981,BD$1,FALSE)</f>
        <v>11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306</v>
      </c>
      <c r="BP404" s="10">
        <f t="shared" si="55"/>
        <v>23</v>
      </c>
      <c r="BQ404" s="106">
        <f t="shared" si="59"/>
        <v>7.5163398692810457</v>
      </c>
      <c r="BR404" s="79"/>
      <c r="BS404" s="79"/>
      <c r="BT404" s="79"/>
      <c r="BU404" s="79"/>
      <c r="BV404" s="79"/>
      <c r="BW404" s="79"/>
      <c r="BX404" s="79"/>
      <c r="BY404" s="79"/>
      <c r="BZ404" s="79"/>
      <c r="CA404" s="79"/>
      <c r="CB404" s="79"/>
      <c r="CC404" s="79"/>
      <c r="CD404" s="79"/>
      <c r="CE404" s="79"/>
      <c r="CF404" s="79"/>
      <c r="CG404" s="79"/>
      <c r="CH404" s="79"/>
      <c r="CI404" s="79"/>
      <c r="CJ404" s="79"/>
      <c r="CK404" s="79"/>
      <c r="CL404" s="79"/>
      <c r="CM404" s="79"/>
      <c r="CN404" s="79"/>
      <c r="CO404" s="79"/>
      <c r="CP404" s="79"/>
      <c r="CQ404" s="79"/>
      <c r="CR404" s="79"/>
      <c r="CS404" s="79"/>
      <c r="CT404" s="79"/>
      <c r="CU404" s="79"/>
      <c r="CV404" s="79"/>
      <c r="CW404" s="79"/>
      <c r="CX404" s="79"/>
      <c r="CY404" s="79"/>
      <c r="CZ404" s="79"/>
      <c r="DA404" s="79"/>
      <c r="DB404" s="79"/>
      <c r="DC404" s="79"/>
      <c r="DD404" s="79"/>
      <c r="DE404" s="79"/>
      <c r="DF404" s="79"/>
      <c r="DG404" s="79"/>
      <c r="DH404" s="79"/>
      <c r="DI404" s="79"/>
      <c r="DJ404" s="79"/>
      <c r="DK404" s="79"/>
      <c r="DL404" s="79"/>
      <c r="DM404" s="79"/>
      <c r="DN404" s="79"/>
    </row>
    <row r="405" spans="1:118" s="80" customFormat="1" ht="10.199999999999999" x14ac:dyDescent="0.2">
      <c r="A405" s="91" t="s">
        <v>636</v>
      </c>
      <c r="B405" s="91" t="s">
        <v>132</v>
      </c>
      <c r="C405" s="92">
        <v>404</v>
      </c>
      <c r="D405" s="91" t="s">
        <v>636</v>
      </c>
      <c r="E405" s="91" t="s">
        <v>636</v>
      </c>
      <c r="F405" s="91" t="s">
        <v>132</v>
      </c>
      <c r="G405" s="93" t="s">
        <v>550</v>
      </c>
      <c r="H405" s="97">
        <v>26740</v>
      </c>
      <c r="I405" s="96" t="s">
        <v>920</v>
      </c>
      <c r="J405" s="37">
        <f>VLOOKUP($H405,[1]EDA!$H$6:$BN$980,J$1,FALSE)</f>
        <v>15</v>
      </c>
      <c r="K405" s="36">
        <f>VLOOKUP($H405,[1]EDA!$H$6:$BN$980,K$1,FALSE)</f>
        <v>11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45.000000000000007</v>
      </c>
      <c r="W405" s="10">
        <f t="shared" si="52"/>
        <v>26</v>
      </c>
      <c r="X405" s="106">
        <f t="shared" si="56"/>
        <v>57.777777777777771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3"/>
        <v>0</v>
      </c>
      <c r="AM405" s="106">
        <f t="shared" si="57"/>
        <v>0</v>
      </c>
      <c r="AN405" s="36">
        <f>VLOOKUP($H405,[3]IRA!$H$6:$BN$980,AN$1,FALSE)</f>
        <v>0</v>
      </c>
      <c r="AO405" s="36">
        <f>VLOOKUP($H405,[3]IRA!$H$6:$BN$980,AO$1,FALSE)</f>
        <v>1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4"/>
        <v>1</v>
      </c>
      <c r="BB405" s="106">
        <f t="shared" si="58"/>
        <v>0</v>
      </c>
      <c r="BC405" s="36">
        <f>VLOOKUP($H405,[4]IRA!$H$7:$CS$981,BC$1,FALSE)</f>
        <v>19</v>
      </c>
      <c r="BD405" s="36">
        <f>VLOOKUP($H405,[4]IRA!$H$7:$CS$981,BD$1,FALSE)</f>
        <v>8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123.00000000000001</v>
      </c>
      <c r="BP405" s="10">
        <f t="shared" si="55"/>
        <v>27</v>
      </c>
      <c r="BQ405" s="106">
        <f t="shared" si="59"/>
        <v>21.95121951219512</v>
      </c>
      <c r="BR405" s="79"/>
      <c r="BS405" s="79"/>
      <c r="BT405" s="79"/>
      <c r="BU405" s="79"/>
      <c r="BV405" s="79"/>
      <c r="BW405" s="79"/>
      <c r="BX405" s="79"/>
      <c r="BY405" s="79"/>
      <c r="BZ405" s="79"/>
      <c r="CA405" s="79"/>
      <c r="CB405" s="79"/>
      <c r="CC405" s="79"/>
      <c r="CD405" s="79"/>
      <c r="CE405" s="79"/>
      <c r="CF405" s="79"/>
      <c r="CG405" s="79"/>
      <c r="CH405" s="79"/>
      <c r="CI405" s="79"/>
      <c r="CJ405" s="79"/>
      <c r="CK405" s="79"/>
      <c r="CL405" s="79"/>
      <c r="CM405" s="79"/>
      <c r="CN405" s="79"/>
      <c r="CO405" s="79"/>
      <c r="CP405" s="79"/>
      <c r="CQ405" s="79"/>
      <c r="CR405" s="79"/>
      <c r="CS405" s="79"/>
      <c r="CT405" s="79"/>
      <c r="CU405" s="79"/>
      <c r="CV405" s="79"/>
      <c r="CW405" s="79"/>
      <c r="CX405" s="79"/>
      <c r="CY405" s="79"/>
      <c r="CZ405" s="79"/>
      <c r="DA405" s="79"/>
      <c r="DB405" s="79"/>
      <c r="DC405" s="79"/>
      <c r="DD405" s="79"/>
      <c r="DE405" s="79"/>
      <c r="DF405" s="79"/>
      <c r="DG405" s="79"/>
      <c r="DH405" s="79"/>
      <c r="DI405" s="79"/>
      <c r="DJ405" s="79"/>
      <c r="DK405" s="79"/>
      <c r="DL405" s="79"/>
      <c r="DM405" s="79"/>
      <c r="DN405" s="79"/>
    </row>
    <row r="406" spans="1:118" s="80" customFormat="1" ht="10.199999999999999" x14ac:dyDescent="0.2">
      <c r="A406" s="91" t="s">
        <v>636</v>
      </c>
      <c r="B406" s="91" t="s">
        <v>132</v>
      </c>
      <c r="C406" s="92">
        <v>404</v>
      </c>
      <c r="D406" s="91" t="s">
        <v>636</v>
      </c>
      <c r="E406" s="91" t="s">
        <v>636</v>
      </c>
      <c r="F406" s="91" t="s">
        <v>132</v>
      </c>
      <c r="G406" s="93" t="s">
        <v>550</v>
      </c>
      <c r="H406" s="97">
        <v>26741</v>
      </c>
      <c r="I406" s="96" t="s">
        <v>512</v>
      </c>
      <c r="J406" s="37">
        <f>VLOOKUP($H406,[1]EDA!$H$6:$BN$980,J$1,FALSE)</f>
        <v>0</v>
      </c>
      <c r="K406" s="36">
        <f>VLOOKUP($H406,[1]EDA!$H$6:$BN$980,K$1,FALSE)</f>
        <v>4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58</v>
      </c>
      <c r="W406" s="10">
        <f t="shared" si="52"/>
        <v>4</v>
      </c>
      <c r="X406" s="106">
        <f t="shared" si="56"/>
        <v>6.8965517241379306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3"/>
        <v>0</v>
      </c>
      <c r="AM406" s="106">
        <f t="shared" si="57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4"/>
        <v>0</v>
      </c>
      <c r="BB406" s="106">
        <f t="shared" si="58"/>
        <v>0</v>
      </c>
      <c r="BC406" s="36">
        <f>VLOOKUP($H406,[4]IRA!$H$7:$CS$981,BC$1,FALSE)</f>
        <v>0</v>
      </c>
      <c r="BD406" s="36">
        <f>VLOOKUP($H406,[4]IRA!$H$7:$CS$981,BD$1,FALSE)</f>
        <v>8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86.666666666666657</v>
      </c>
      <c r="BP406" s="10">
        <f t="shared" si="55"/>
        <v>8</v>
      </c>
      <c r="BQ406" s="106">
        <f t="shared" si="59"/>
        <v>9.2307692307692317</v>
      </c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</row>
    <row r="407" spans="1:118" s="80" customFormat="1" ht="10.199999999999999" x14ac:dyDescent="0.2">
      <c r="A407" s="91" t="s">
        <v>636</v>
      </c>
      <c r="B407" s="91" t="s">
        <v>132</v>
      </c>
      <c r="C407" s="92">
        <v>404</v>
      </c>
      <c r="D407" s="91" t="s">
        <v>636</v>
      </c>
      <c r="E407" s="91" t="s">
        <v>636</v>
      </c>
      <c r="F407" s="91" t="s">
        <v>132</v>
      </c>
      <c r="G407" s="93" t="s">
        <v>864</v>
      </c>
      <c r="H407" s="97">
        <v>25127</v>
      </c>
      <c r="I407" s="96" t="s">
        <v>468</v>
      </c>
      <c r="J407" s="37">
        <f>VLOOKUP($H407,[1]EDA!$H$6:$BN$980,J$1,FALSE)</f>
        <v>6</v>
      </c>
      <c r="K407" s="36">
        <f>VLOOKUP($H407,[1]EDA!$H$6:$BN$980,K$1,FALSE)</f>
        <v>5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130.33333333333331</v>
      </c>
      <c r="W407" s="10">
        <f t="shared" si="52"/>
        <v>11</v>
      </c>
      <c r="X407" s="106">
        <f t="shared" si="56"/>
        <v>8.4398976982097196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0.33333333333333331</v>
      </c>
      <c r="AL407" s="39">
        <f t="shared" si="53"/>
        <v>0</v>
      </c>
      <c r="AM407" s="106">
        <f t="shared" si="57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4"/>
        <v>0</v>
      </c>
      <c r="BB407" s="106">
        <f t="shared" si="58"/>
        <v>0</v>
      </c>
      <c r="BC407" s="36">
        <f>VLOOKUP($H407,[4]IRA!$H$7:$CS$981,BC$1,FALSE)</f>
        <v>4</v>
      </c>
      <c r="BD407" s="36">
        <f>VLOOKUP($H407,[4]IRA!$H$7:$CS$981,BD$1,FALSE)</f>
        <v>2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87</v>
      </c>
      <c r="BP407" s="10">
        <f t="shared" si="55"/>
        <v>6</v>
      </c>
      <c r="BQ407" s="106">
        <f t="shared" si="59"/>
        <v>6.8965517241379306</v>
      </c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</row>
    <row r="408" spans="1:118" s="80" customFormat="1" ht="10.199999999999999" x14ac:dyDescent="0.2">
      <c r="A408" s="91" t="s">
        <v>636</v>
      </c>
      <c r="B408" s="91" t="s">
        <v>132</v>
      </c>
      <c r="C408" s="92">
        <v>404</v>
      </c>
      <c r="D408" s="91" t="s">
        <v>636</v>
      </c>
      <c r="E408" s="91" t="s">
        <v>636</v>
      </c>
      <c r="F408" s="91" t="s">
        <v>132</v>
      </c>
      <c r="G408" s="93" t="s">
        <v>550</v>
      </c>
      <c r="H408" s="97">
        <v>26287</v>
      </c>
      <c r="I408" s="96" t="s">
        <v>510</v>
      </c>
      <c r="J408" s="37">
        <f>VLOOKUP($H408,[1]EDA!$H$6:$BN$980,J$1,FALSE)</f>
        <v>5</v>
      </c>
      <c r="K408" s="36">
        <f>VLOOKUP($H408,[1]EDA!$H$6:$BN$980,K$1,FALSE)</f>
        <v>1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49</v>
      </c>
      <c r="W408" s="10">
        <f t="shared" si="52"/>
        <v>6</v>
      </c>
      <c r="X408" s="106">
        <f t="shared" si="56"/>
        <v>12.244897959183673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3"/>
        <v>0</v>
      </c>
      <c r="AM408" s="106">
        <f t="shared" si="57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4"/>
        <v>0</v>
      </c>
      <c r="BB408" s="106">
        <f t="shared" si="58"/>
        <v>0</v>
      </c>
      <c r="BC408" s="36">
        <f>VLOOKUP($H408,[4]IRA!$H$7:$CS$981,BC$1,FALSE)</f>
        <v>8</v>
      </c>
      <c r="BD408" s="36">
        <f>VLOOKUP($H408,[4]IRA!$H$7:$CS$981,BD$1,FALSE)</f>
        <v>1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106.33333333333333</v>
      </c>
      <c r="BP408" s="10">
        <f t="shared" si="55"/>
        <v>9</v>
      </c>
      <c r="BQ408" s="106">
        <f t="shared" si="59"/>
        <v>8.4639498432601883</v>
      </c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</row>
    <row r="409" spans="1:118" s="80" customFormat="1" ht="10.199999999999999" x14ac:dyDescent="0.2">
      <c r="A409" s="91" t="s">
        <v>636</v>
      </c>
      <c r="B409" s="91" t="s">
        <v>37</v>
      </c>
      <c r="C409" s="92">
        <v>404</v>
      </c>
      <c r="D409" s="91" t="s">
        <v>636</v>
      </c>
      <c r="E409" s="91" t="s">
        <v>636</v>
      </c>
      <c r="F409" s="91" t="s">
        <v>37</v>
      </c>
      <c r="G409" s="93" t="s">
        <v>552</v>
      </c>
      <c r="H409" s="97">
        <v>235</v>
      </c>
      <c r="I409" s="96" t="s">
        <v>36</v>
      </c>
      <c r="J409" s="37">
        <f>VLOOKUP($H409,[1]EDA!$H$6:$BN$980,J$1,FALSE)</f>
        <v>40</v>
      </c>
      <c r="K409" s="36">
        <f>VLOOKUP($H409,[1]EDA!$H$6:$BN$980,K$1,FALSE)</f>
        <v>53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576.33333333333337</v>
      </c>
      <c r="W409" s="10">
        <f t="shared" si="52"/>
        <v>93</v>
      </c>
      <c r="X409" s="106">
        <f t="shared" si="56"/>
        <v>16.136495083863505</v>
      </c>
      <c r="Y409" s="36">
        <f>VLOOKUP($H409,[2]EDA!$H$6:$AY$980,Y$1,FALSE)</f>
        <v>4</v>
      </c>
      <c r="Z409" s="36">
        <f>VLOOKUP($H409,[2]EDA!$H$6:$AY$980,Z$1,FALSE)</f>
        <v>3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27.666666666666668</v>
      </c>
      <c r="AL409" s="39">
        <f t="shared" si="53"/>
        <v>7</v>
      </c>
      <c r="AM409" s="106">
        <f t="shared" si="57"/>
        <v>25.301204819277107</v>
      </c>
      <c r="AN409" s="36">
        <f>VLOOKUP($H409,[3]IRA!$H$6:$BN$980,AN$1,FALSE)</f>
        <v>106</v>
      </c>
      <c r="AO409" s="36">
        <f>VLOOKUP($H409,[3]IRA!$H$6:$BN$980,AO$1,FALSE)</f>
        <v>69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4"/>
        <v>175</v>
      </c>
      <c r="BB409" s="106">
        <f t="shared" si="58"/>
        <v>0</v>
      </c>
      <c r="BC409" s="36">
        <f>VLOOKUP($H409,[4]IRA!$H$7:$CS$981,BC$1,FALSE)</f>
        <v>253</v>
      </c>
      <c r="BD409" s="36">
        <f>VLOOKUP($H409,[4]IRA!$H$7:$CS$981,BD$1,FALSE)</f>
        <v>166</v>
      </c>
      <c r="BE409" s="36">
        <f>VLOOKUP($H409,[4]IRA!$H$7:$CS$981,BE$1,FALSE)</f>
        <v>1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2049</v>
      </c>
      <c r="BP409" s="10">
        <f t="shared" si="55"/>
        <v>420</v>
      </c>
      <c r="BQ409" s="106">
        <f t="shared" si="59"/>
        <v>20.497803806734993</v>
      </c>
      <c r="BR409" s="79"/>
      <c r="BS409" s="79"/>
      <c r="BT409" s="79"/>
      <c r="BU409" s="79"/>
      <c r="BV409" s="79"/>
      <c r="BW409" s="79"/>
      <c r="BX409" s="79"/>
      <c r="BY409" s="79"/>
      <c r="BZ409" s="79"/>
      <c r="CA409" s="79"/>
      <c r="CB409" s="79"/>
      <c r="CC409" s="79"/>
      <c r="CD409" s="79"/>
      <c r="CE409" s="79"/>
      <c r="CF409" s="79"/>
      <c r="CG409" s="79"/>
      <c r="CH409" s="79"/>
      <c r="CI409" s="79"/>
      <c r="CJ409" s="79"/>
      <c r="CK409" s="79"/>
      <c r="CL409" s="79"/>
      <c r="CM409" s="79"/>
      <c r="CN409" s="79"/>
      <c r="CO409" s="79"/>
      <c r="CP409" s="79"/>
      <c r="CQ409" s="79"/>
      <c r="CR409" s="79"/>
      <c r="CS409" s="79"/>
      <c r="CT409" s="79"/>
      <c r="CU409" s="79"/>
      <c r="CV409" s="79"/>
      <c r="CW409" s="79"/>
      <c r="CX409" s="79"/>
      <c r="CY409" s="79"/>
      <c r="CZ409" s="79"/>
      <c r="DA409" s="79"/>
      <c r="DB409" s="79"/>
      <c r="DC409" s="79"/>
      <c r="DD409" s="79"/>
      <c r="DE409" s="79"/>
      <c r="DF409" s="79"/>
      <c r="DG409" s="79"/>
      <c r="DH409" s="79"/>
      <c r="DI409" s="79"/>
      <c r="DJ409" s="79"/>
      <c r="DK409" s="79"/>
      <c r="DL409" s="79"/>
      <c r="DM409" s="79"/>
      <c r="DN409" s="79"/>
    </row>
    <row r="410" spans="1:118" s="80" customFormat="1" ht="30.6" x14ac:dyDescent="0.2">
      <c r="A410" s="91" t="s">
        <v>636</v>
      </c>
      <c r="B410" s="91" t="s">
        <v>37</v>
      </c>
      <c r="C410" s="92">
        <v>404</v>
      </c>
      <c r="D410" s="91" t="s">
        <v>636</v>
      </c>
      <c r="E410" s="91" t="s">
        <v>636</v>
      </c>
      <c r="F410" s="91" t="s">
        <v>37</v>
      </c>
      <c r="G410" s="93" t="s">
        <v>549</v>
      </c>
      <c r="H410" s="97">
        <v>27082</v>
      </c>
      <c r="I410" s="98" t="s">
        <v>921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1.6666666666666667</v>
      </c>
      <c r="W410" s="10">
        <f t="shared" si="52"/>
        <v>0</v>
      </c>
      <c r="X410" s="106">
        <f t="shared" si="56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3"/>
        <v>0</v>
      </c>
      <c r="AM410" s="106">
        <f t="shared" si="57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4"/>
        <v>0</v>
      </c>
      <c r="BB410" s="106">
        <f t="shared" si="58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5</v>
      </c>
      <c r="BP410" s="10">
        <f t="shared" si="55"/>
        <v>0</v>
      </c>
      <c r="BQ410" s="106">
        <f t="shared" si="59"/>
        <v>0</v>
      </c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</row>
    <row r="411" spans="1:118" s="80" customFormat="1" ht="10.199999999999999" x14ac:dyDescent="0.2">
      <c r="A411" s="91" t="s">
        <v>636</v>
      </c>
      <c r="B411" s="91" t="s">
        <v>37</v>
      </c>
      <c r="C411" s="92">
        <v>404</v>
      </c>
      <c r="D411" s="91" t="s">
        <v>636</v>
      </c>
      <c r="E411" s="91" t="s">
        <v>636</v>
      </c>
      <c r="F411" s="91" t="s">
        <v>37</v>
      </c>
      <c r="G411" s="93" t="s">
        <v>550</v>
      </c>
      <c r="H411" s="97">
        <v>236</v>
      </c>
      <c r="I411" s="96" t="s">
        <v>922</v>
      </c>
      <c r="J411" s="37">
        <f>VLOOKUP($H411,[1]EDA!$H$6:$BN$980,J$1,FALSE)</f>
        <v>7</v>
      </c>
      <c r="K411" s="36">
        <f>VLOOKUP($H411,[1]EDA!$H$6:$BN$980,K$1,FALSE)</f>
        <v>8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152.66666666666669</v>
      </c>
      <c r="W411" s="10">
        <f t="shared" si="52"/>
        <v>15</v>
      </c>
      <c r="X411" s="106">
        <f t="shared" si="56"/>
        <v>9.8253275109170293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3"/>
        <v>0</v>
      </c>
      <c r="AM411" s="106">
        <f t="shared" si="57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4"/>
        <v>0</v>
      </c>
      <c r="BB411" s="106">
        <f t="shared" si="58"/>
        <v>0</v>
      </c>
      <c r="BC411" s="36">
        <f>VLOOKUP($H411,[4]IRA!$H$7:$CS$981,BC$1,FALSE)</f>
        <v>22</v>
      </c>
      <c r="BD411" s="36">
        <f>VLOOKUP($H411,[4]IRA!$H$7:$CS$981,BD$1,FALSE)</f>
        <v>15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279</v>
      </c>
      <c r="BP411" s="10">
        <f t="shared" si="55"/>
        <v>37</v>
      </c>
      <c r="BQ411" s="106">
        <f t="shared" si="59"/>
        <v>13.261648745519713</v>
      </c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79"/>
      <c r="DD411" s="79"/>
      <c r="DE411" s="79"/>
      <c r="DF411" s="79"/>
      <c r="DG411" s="79"/>
      <c r="DH411" s="79"/>
      <c r="DI411" s="79"/>
      <c r="DJ411" s="79"/>
      <c r="DK411" s="79"/>
      <c r="DL411" s="79"/>
      <c r="DM411" s="79"/>
      <c r="DN411" s="79"/>
    </row>
    <row r="412" spans="1:118" s="80" customFormat="1" ht="10.199999999999999" x14ac:dyDescent="0.2">
      <c r="A412" s="91" t="s">
        <v>636</v>
      </c>
      <c r="B412" s="91" t="s">
        <v>37</v>
      </c>
      <c r="C412" s="92">
        <v>404</v>
      </c>
      <c r="D412" s="91" t="s">
        <v>636</v>
      </c>
      <c r="E412" s="91" t="s">
        <v>636</v>
      </c>
      <c r="F412" s="91" t="s">
        <v>37</v>
      </c>
      <c r="G412" s="93" t="s">
        <v>550</v>
      </c>
      <c r="H412" s="97">
        <v>237</v>
      </c>
      <c r="I412" s="96" t="s">
        <v>39</v>
      </c>
      <c r="J412" s="37">
        <f>VLOOKUP($H412,[1]EDA!$H$6:$BN$980,J$1,FALSE)</f>
        <v>11</v>
      </c>
      <c r="K412" s="36">
        <f>VLOOKUP($H412,[1]EDA!$H$6:$BN$980,K$1,FALSE)</f>
        <v>9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109</v>
      </c>
      <c r="W412" s="10">
        <f t="shared" si="52"/>
        <v>20</v>
      </c>
      <c r="X412" s="106">
        <f t="shared" si="56"/>
        <v>18.348623853211009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3"/>
        <v>0</v>
      </c>
      <c r="AM412" s="106">
        <f t="shared" si="57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4"/>
        <v>0</v>
      </c>
      <c r="BB412" s="106">
        <f t="shared" si="58"/>
        <v>0</v>
      </c>
      <c r="BC412" s="36">
        <f>VLOOKUP($H412,[4]IRA!$H$7:$CS$981,BC$1,FALSE)</f>
        <v>12</v>
      </c>
      <c r="BD412" s="36">
        <f>VLOOKUP($H412,[4]IRA!$H$7:$CS$981,BD$1,FALSE)</f>
        <v>9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184</v>
      </c>
      <c r="BP412" s="10">
        <f t="shared" si="55"/>
        <v>21</v>
      </c>
      <c r="BQ412" s="106">
        <f t="shared" si="59"/>
        <v>11.413043478260869</v>
      </c>
      <c r="BR412" s="79"/>
      <c r="BS412" s="79"/>
      <c r="BT412" s="79"/>
      <c r="BU412" s="79"/>
      <c r="BV412" s="79"/>
      <c r="BW412" s="79"/>
      <c r="BX412" s="79"/>
      <c r="BY412" s="79"/>
      <c r="BZ412" s="79"/>
      <c r="CA412" s="79"/>
      <c r="CB412" s="79"/>
      <c r="CC412" s="79"/>
      <c r="CD412" s="79"/>
      <c r="CE412" s="79"/>
      <c r="CF412" s="79"/>
      <c r="CG412" s="79"/>
      <c r="CH412" s="79"/>
      <c r="CI412" s="79"/>
      <c r="CJ412" s="79"/>
      <c r="CK412" s="79"/>
      <c r="CL412" s="79"/>
      <c r="CM412" s="79"/>
      <c r="CN412" s="79"/>
      <c r="CO412" s="79"/>
      <c r="CP412" s="79"/>
      <c r="CQ412" s="79"/>
      <c r="CR412" s="79"/>
      <c r="CS412" s="79"/>
      <c r="CT412" s="79"/>
      <c r="CU412" s="79"/>
      <c r="CV412" s="79"/>
      <c r="CW412" s="79"/>
      <c r="CX412" s="79"/>
      <c r="CY412" s="79"/>
      <c r="CZ412" s="79"/>
      <c r="DA412" s="79"/>
      <c r="DB412" s="79"/>
      <c r="DC412" s="79"/>
      <c r="DD412" s="79"/>
      <c r="DE412" s="79"/>
      <c r="DF412" s="79"/>
      <c r="DG412" s="79"/>
      <c r="DH412" s="79"/>
      <c r="DI412" s="79"/>
      <c r="DJ412" s="79"/>
      <c r="DK412" s="79"/>
      <c r="DL412" s="79"/>
      <c r="DM412" s="79"/>
      <c r="DN412" s="79"/>
    </row>
    <row r="413" spans="1:118" s="80" customFormat="1" ht="10.199999999999999" x14ac:dyDescent="0.2">
      <c r="A413" s="91" t="s">
        <v>636</v>
      </c>
      <c r="B413" s="91" t="s">
        <v>37</v>
      </c>
      <c r="C413" s="92">
        <v>404</v>
      </c>
      <c r="D413" s="91" t="s">
        <v>636</v>
      </c>
      <c r="E413" s="91" t="s">
        <v>636</v>
      </c>
      <c r="F413" s="91" t="s">
        <v>37</v>
      </c>
      <c r="G413" s="93" t="s">
        <v>550</v>
      </c>
      <c r="H413" s="97">
        <v>238</v>
      </c>
      <c r="I413" s="96" t="s">
        <v>38</v>
      </c>
      <c r="J413" s="37">
        <f>VLOOKUP($H413,[1]EDA!$H$6:$BN$980,J$1,FALSE)</f>
        <v>10</v>
      </c>
      <c r="K413" s="36">
        <f>VLOOKUP($H413,[1]EDA!$H$6:$BN$980,K$1,FALSE)</f>
        <v>9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137.66666666666666</v>
      </c>
      <c r="W413" s="10">
        <f t="shared" ref="W413:W476" si="60">SUM(J413:U413)</f>
        <v>19</v>
      </c>
      <c r="X413" s="106">
        <f t="shared" si="56"/>
        <v>13.801452784503631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0.33333333333333331</v>
      </c>
      <c r="AL413" s="39">
        <f t="shared" ref="AL413:AL476" si="61">SUM(Y413:AJ413)</f>
        <v>0</v>
      </c>
      <c r="AM413" s="106">
        <f t="shared" si="57"/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2">SUM(AN413:AY413)</f>
        <v>0</v>
      </c>
      <c r="BB413" s="106">
        <f t="shared" si="58"/>
        <v>0</v>
      </c>
      <c r="BC413" s="36">
        <f>VLOOKUP($H413,[4]IRA!$H$7:$CS$981,BC$1,FALSE)</f>
        <v>6</v>
      </c>
      <c r="BD413" s="36">
        <f>VLOOKUP($H413,[4]IRA!$H$7:$CS$981,BD$1,FALSE)</f>
        <v>14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365.33333333333331</v>
      </c>
      <c r="BP413" s="10">
        <f t="shared" ref="BP413:BP476" si="63">SUM(BC413:BN413)</f>
        <v>20</v>
      </c>
      <c r="BQ413" s="106">
        <f t="shared" si="59"/>
        <v>5.4744525547445262</v>
      </c>
      <c r="BR413" s="79"/>
      <c r="BS413" s="79"/>
      <c r="BT413" s="79"/>
      <c r="BU413" s="79"/>
      <c r="BV413" s="79"/>
      <c r="BW413" s="79"/>
      <c r="BX413" s="79"/>
      <c r="BY413" s="79"/>
      <c r="BZ413" s="79"/>
      <c r="CA413" s="79"/>
      <c r="CB413" s="79"/>
      <c r="CC413" s="79"/>
      <c r="CD413" s="79"/>
      <c r="CE413" s="79"/>
      <c r="CF413" s="79"/>
      <c r="CG413" s="79"/>
      <c r="CH413" s="79"/>
      <c r="CI413" s="79"/>
      <c r="CJ413" s="79"/>
      <c r="CK413" s="79"/>
      <c r="CL413" s="79"/>
      <c r="CM413" s="79"/>
      <c r="CN413" s="79"/>
      <c r="CO413" s="79"/>
      <c r="CP413" s="79"/>
      <c r="CQ413" s="79"/>
      <c r="CR413" s="79"/>
      <c r="CS413" s="79"/>
      <c r="CT413" s="79"/>
      <c r="CU413" s="79"/>
      <c r="CV413" s="79"/>
      <c r="CW413" s="79"/>
      <c r="CX413" s="79"/>
      <c r="CY413" s="79"/>
      <c r="CZ413" s="79"/>
      <c r="DA413" s="79"/>
      <c r="DB413" s="79"/>
      <c r="DC413" s="79"/>
      <c r="DD413" s="79"/>
      <c r="DE413" s="79"/>
      <c r="DF413" s="79"/>
      <c r="DG413" s="79"/>
      <c r="DH413" s="79"/>
      <c r="DI413" s="79"/>
      <c r="DJ413" s="79"/>
      <c r="DK413" s="79"/>
      <c r="DL413" s="79"/>
      <c r="DM413" s="79"/>
      <c r="DN413" s="79"/>
    </row>
    <row r="414" spans="1:118" s="80" customFormat="1" ht="10.199999999999999" x14ac:dyDescent="0.2">
      <c r="A414" s="91" t="s">
        <v>636</v>
      </c>
      <c r="B414" s="91" t="s">
        <v>37</v>
      </c>
      <c r="C414" s="92">
        <v>404</v>
      </c>
      <c r="D414" s="91" t="s">
        <v>636</v>
      </c>
      <c r="E414" s="91" t="s">
        <v>636</v>
      </c>
      <c r="F414" s="91" t="s">
        <v>37</v>
      </c>
      <c r="G414" s="93" t="s">
        <v>550</v>
      </c>
      <c r="H414" s="97">
        <v>239</v>
      </c>
      <c r="I414" s="96" t="s">
        <v>923</v>
      </c>
      <c r="J414" s="37">
        <f>VLOOKUP($H414,[1]EDA!$H$6:$BN$980,J$1,FALSE)</f>
        <v>3</v>
      </c>
      <c r="K414" s="36">
        <f>VLOOKUP($H414,[1]EDA!$H$6:$BN$980,K$1,FALSE)</f>
        <v>2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72.333333333333329</v>
      </c>
      <c r="W414" s="10">
        <f t="shared" si="60"/>
        <v>5</v>
      </c>
      <c r="X414" s="106">
        <f t="shared" si="56"/>
        <v>6.9124423963133648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1"/>
        <v>0</v>
      </c>
      <c r="AM414" s="106">
        <f t="shared" si="57"/>
        <v>0</v>
      </c>
      <c r="AN414" s="36">
        <f>VLOOKUP($H414,[3]IRA!$H$6:$BN$980,AN$1,FALSE)</f>
        <v>24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2"/>
        <v>24</v>
      </c>
      <c r="BB414" s="106">
        <f t="shared" si="58"/>
        <v>0</v>
      </c>
      <c r="BC414" s="36">
        <f>VLOOKUP($H414,[4]IRA!$H$7:$CS$981,BC$1,FALSE)</f>
        <v>12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58.333333333333329</v>
      </c>
      <c r="BP414" s="10">
        <f t="shared" si="63"/>
        <v>12</v>
      </c>
      <c r="BQ414" s="106">
        <f t="shared" si="59"/>
        <v>20.571428571428573</v>
      </c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79"/>
      <c r="DD414" s="79"/>
      <c r="DE414" s="79"/>
      <c r="DF414" s="79"/>
      <c r="DG414" s="79"/>
      <c r="DH414" s="79"/>
      <c r="DI414" s="79"/>
      <c r="DJ414" s="79"/>
      <c r="DK414" s="79"/>
      <c r="DL414" s="79"/>
      <c r="DM414" s="79"/>
      <c r="DN414" s="79"/>
    </row>
    <row r="415" spans="1:118" s="80" customFormat="1" ht="10.199999999999999" x14ac:dyDescent="0.2">
      <c r="A415" s="91" t="s">
        <v>636</v>
      </c>
      <c r="B415" s="91" t="s">
        <v>37</v>
      </c>
      <c r="C415" s="92">
        <v>404</v>
      </c>
      <c r="D415" s="91" t="s">
        <v>636</v>
      </c>
      <c r="E415" s="91" t="s">
        <v>636</v>
      </c>
      <c r="F415" s="91" t="s">
        <v>37</v>
      </c>
      <c r="G415" s="93" t="s">
        <v>550</v>
      </c>
      <c r="H415" s="97">
        <v>6687</v>
      </c>
      <c r="I415" s="96" t="s">
        <v>37</v>
      </c>
      <c r="J415" s="37">
        <f>VLOOKUP($H415,[1]EDA!$H$6:$BN$980,J$1,FALSE)</f>
        <v>14</v>
      </c>
      <c r="K415" s="36">
        <f>VLOOKUP($H415,[1]EDA!$H$6:$BN$980,K$1,FALSE)</f>
        <v>20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108</v>
      </c>
      <c r="W415" s="10">
        <f t="shared" si="60"/>
        <v>34</v>
      </c>
      <c r="X415" s="106">
        <f t="shared" si="56"/>
        <v>31.481481481481481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1"/>
        <v>0</v>
      </c>
      <c r="AM415" s="106">
        <f t="shared" si="57"/>
        <v>0</v>
      </c>
      <c r="AN415" s="36">
        <f>VLOOKUP($H415,[3]IRA!$H$6:$BN$980,AN$1,FALSE)</f>
        <v>0</v>
      </c>
      <c r="AO415" s="36">
        <f>VLOOKUP($H415,[3]IRA!$H$6:$BN$980,AO$1,FALSE)</f>
        <v>160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2"/>
        <v>160</v>
      </c>
      <c r="BB415" s="106">
        <f t="shared" si="58"/>
        <v>0</v>
      </c>
      <c r="BC415" s="36">
        <f>VLOOKUP($H415,[4]IRA!$H$7:$CS$981,BC$1,FALSE)</f>
        <v>10</v>
      </c>
      <c r="BD415" s="36">
        <f>VLOOKUP($H415,[4]IRA!$H$7:$CS$981,BD$1,FALSE)</f>
        <v>90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151.66666666666666</v>
      </c>
      <c r="BP415" s="10">
        <f t="shared" si="63"/>
        <v>100</v>
      </c>
      <c r="BQ415" s="106">
        <f t="shared" si="59"/>
        <v>65.934065934065927</v>
      </c>
      <c r="BR415" s="79"/>
      <c r="BS415" s="79"/>
      <c r="BT415" s="79"/>
      <c r="BU415" s="79"/>
      <c r="BV415" s="79"/>
      <c r="BW415" s="79"/>
      <c r="BX415" s="79"/>
      <c r="BY415" s="79"/>
      <c r="BZ415" s="79"/>
      <c r="CA415" s="79"/>
      <c r="CB415" s="79"/>
      <c r="CC415" s="79"/>
      <c r="CD415" s="79"/>
      <c r="CE415" s="79"/>
      <c r="CF415" s="79"/>
      <c r="CG415" s="79"/>
      <c r="CH415" s="79"/>
      <c r="CI415" s="79"/>
      <c r="CJ415" s="79"/>
      <c r="CK415" s="79"/>
      <c r="CL415" s="79"/>
      <c r="CM415" s="79"/>
      <c r="CN415" s="79"/>
      <c r="CO415" s="79"/>
      <c r="CP415" s="79"/>
      <c r="CQ415" s="79"/>
      <c r="CR415" s="79"/>
      <c r="CS415" s="79"/>
      <c r="CT415" s="79"/>
      <c r="CU415" s="79"/>
      <c r="CV415" s="79"/>
      <c r="CW415" s="79"/>
      <c r="CX415" s="79"/>
      <c r="CY415" s="79"/>
      <c r="CZ415" s="79"/>
      <c r="DA415" s="79"/>
      <c r="DB415" s="79"/>
      <c r="DC415" s="79"/>
      <c r="DD415" s="79"/>
      <c r="DE415" s="79"/>
      <c r="DF415" s="79"/>
      <c r="DG415" s="79"/>
      <c r="DH415" s="79"/>
      <c r="DI415" s="79"/>
      <c r="DJ415" s="79"/>
      <c r="DK415" s="79"/>
      <c r="DL415" s="79"/>
      <c r="DM415" s="79"/>
      <c r="DN415" s="79"/>
    </row>
    <row r="416" spans="1:118" s="80" customFormat="1" ht="10.199999999999999" x14ac:dyDescent="0.2">
      <c r="A416" s="91" t="s">
        <v>636</v>
      </c>
      <c r="B416" s="91" t="s">
        <v>37</v>
      </c>
      <c r="C416" s="92">
        <v>404</v>
      </c>
      <c r="D416" s="91" t="s">
        <v>636</v>
      </c>
      <c r="E416" s="91" t="s">
        <v>636</v>
      </c>
      <c r="F416" s="91" t="s">
        <v>37</v>
      </c>
      <c r="G416" s="93" t="s">
        <v>550</v>
      </c>
      <c r="H416" s="97">
        <v>6765</v>
      </c>
      <c r="I416" s="96" t="s">
        <v>924</v>
      </c>
      <c r="J416" s="37">
        <f>VLOOKUP($H416,[1]EDA!$H$6:$BN$980,J$1,FALSE)</f>
        <v>12</v>
      </c>
      <c r="K416" s="36">
        <f>VLOOKUP($H416,[1]EDA!$H$6:$BN$980,K$1,FALSE)</f>
        <v>3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82.999999999999986</v>
      </c>
      <c r="W416" s="10">
        <f t="shared" si="60"/>
        <v>15</v>
      </c>
      <c r="X416" s="106">
        <f t="shared" si="56"/>
        <v>18.07228915662651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1"/>
        <v>0</v>
      </c>
      <c r="AM416" s="106">
        <f t="shared" si="57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2"/>
        <v>0</v>
      </c>
      <c r="BB416" s="106">
        <f t="shared" si="58"/>
        <v>0</v>
      </c>
      <c r="BC416" s="36">
        <f>VLOOKUP($H416,[4]IRA!$H$7:$CS$981,BC$1,FALSE)</f>
        <v>1</v>
      </c>
      <c r="BD416" s="36">
        <f>VLOOKUP($H416,[4]IRA!$H$7:$CS$981,BD$1,FALSE)</f>
        <v>4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48.000000000000007</v>
      </c>
      <c r="BP416" s="10">
        <f t="shared" si="63"/>
        <v>5</v>
      </c>
      <c r="BQ416" s="106">
        <f t="shared" si="59"/>
        <v>10.416666666666666</v>
      </c>
      <c r="BR416" s="79"/>
      <c r="BS416" s="79"/>
      <c r="BT416" s="79"/>
      <c r="BU416" s="79"/>
      <c r="BV416" s="79"/>
      <c r="BW416" s="79"/>
      <c r="BX416" s="79"/>
      <c r="BY416" s="79"/>
      <c r="BZ416" s="79"/>
      <c r="CA416" s="79"/>
      <c r="CB416" s="79"/>
      <c r="CC416" s="79"/>
      <c r="CD416" s="79"/>
      <c r="CE416" s="79"/>
      <c r="CF416" s="79"/>
      <c r="CG416" s="79"/>
      <c r="CH416" s="79"/>
      <c r="CI416" s="79"/>
      <c r="CJ416" s="79"/>
      <c r="CK416" s="79"/>
      <c r="CL416" s="79"/>
      <c r="CM416" s="79"/>
      <c r="CN416" s="79"/>
      <c r="CO416" s="79"/>
      <c r="CP416" s="79"/>
      <c r="CQ416" s="79"/>
      <c r="CR416" s="79"/>
      <c r="CS416" s="79"/>
      <c r="CT416" s="79"/>
      <c r="CU416" s="79"/>
      <c r="CV416" s="79"/>
      <c r="CW416" s="79"/>
      <c r="CX416" s="79"/>
      <c r="CY416" s="79"/>
      <c r="CZ416" s="79"/>
      <c r="DA416" s="79"/>
      <c r="DB416" s="79"/>
      <c r="DC416" s="79"/>
      <c r="DD416" s="79"/>
      <c r="DE416" s="79"/>
      <c r="DF416" s="79"/>
      <c r="DG416" s="79"/>
      <c r="DH416" s="79"/>
      <c r="DI416" s="79"/>
      <c r="DJ416" s="79"/>
      <c r="DK416" s="79"/>
      <c r="DL416" s="79"/>
      <c r="DM416" s="79"/>
      <c r="DN416" s="79"/>
    </row>
    <row r="417" spans="1:118" s="80" customFormat="1" ht="10.199999999999999" x14ac:dyDescent="0.2">
      <c r="A417" s="91" t="s">
        <v>636</v>
      </c>
      <c r="B417" s="91" t="s">
        <v>49</v>
      </c>
      <c r="C417" s="92">
        <v>404</v>
      </c>
      <c r="D417" s="91" t="s">
        <v>636</v>
      </c>
      <c r="E417" s="91" t="s">
        <v>636</v>
      </c>
      <c r="F417" s="91" t="s">
        <v>37</v>
      </c>
      <c r="G417" s="93" t="s">
        <v>550</v>
      </c>
      <c r="H417" s="97">
        <v>245</v>
      </c>
      <c r="I417" s="96" t="s">
        <v>925</v>
      </c>
      <c r="J417" s="37">
        <f>VLOOKUP($H417,[1]EDA!$H$6:$BN$980,J$1,FALSE)</f>
        <v>2</v>
      </c>
      <c r="K417" s="36">
        <f>VLOOKUP($H417,[1]EDA!$H$6:$BN$980,K$1,FALSE)</f>
        <v>2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31.333333333333332</v>
      </c>
      <c r="W417" s="10">
        <f t="shared" si="60"/>
        <v>4</v>
      </c>
      <c r="X417" s="106">
        <f t="shared" si="56"/>
        <v>12.765957446808512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1"/>
        <v>0</v>
      </c>
      <c r="AM417" s="106">
        <f t="shared" si="57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2"/>
        <v>0</v>
      </c>
      <c r="BB417" s="106">
        <f t="shared" si="58"/>
        <v>0</v>
      </c>
      <c r="BC417" s="36">
        <f>VLOOKUP($H417,[4]IRA!$H$7:$CS$981,BC$1,FALSE)</f>
        <v>12</v>
      </c>
      <c r="BD417" s="36">
        <f>VLOOKUP($H417,[4]IRA!$H$7:$CS$981,BD$1,FALSE)</f>
        <v>9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117.33333333333333</v>
      </c>
      <c r="BP417" s="10">
        <f t="shared" si="63"/>
        <v>21</v>
      </c>
      <c r="BQ417" s="106">
        <f t="shared" si="59"/>
        <v>17.897727272727273</v>
      </c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</row>
    <row r="418" spans="1:118" s="80" customFormat="1" ht="10.199999999999999" x14ac:dyDescent="0.2">
      <c r="A418" s="91" t="s">
        <v>434</v>
      </c>
      <c r="B418" s="91" t="s">
        <v>115</v>
      </c>
      <c r="C418" s="92">
        <v>404</v>
      </c>
      <c r="D418" s="91" t="s">
        <v>636</v>
      </c>
      <c r="E418" s="91" t="s">
        <v>636</v>
      </c>
      <c r="F418" s="91" t="s">
        <v>37</v>
      </c>
      <c r="G418" s="93" t="s">
        <v>550</v>
      </c>
      <c r="H418" s="94">
        <v>198</v>
      </c>
      <c r="I418" s="96" t="s">
        <v>124</v>
      </c>
      <c r="J418" s="37">
        <f>VLOOKUP($H418,[1]EDA!$H$6:$BN$980,J$1,FALSE)</f>
        <v>10</v>
      </c>
      <c r="K418" s="36">
        <f>VLOOKUP($H418,[1]EDA!$H$6:$BN$980,K$1,FALSE)</f>
        <v>8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106</v>
      </c>
      <c r="W418" s="10">
        <f t="shared" si="60"/>
        <v>18</v>
      </c>
      <c r="X418" s="106">
        <f t="shared" si="56"/>
        <v>16.981132075471699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1"/>
        <v>0</v>
      </c>
      <c r="AM418" s="106">
        <f t="shared" si="57"/>
        <v>0</v>
      </c>
      <c r="AN418" s="36">
        <f>VLOOKUP($H418,[3]IRA!$H$6:$BN$980,AN$1,FALSE)</f>
        <v>2</v>
      </c>
      <c r="AO418" s="36">
        <f>VLOOKUP($H418,[3]IRA!$H$6:$BN$980,AO$1,FALSE)</f>
        <v>3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2"/>
        <v>5</v>
      </c>
      <c r="BB418" s="106">
        <f t="shared" si="58"/>
        <v>0</v>
      </c>
      <c r="BC418" s="36">
        <f>VLOOKUP($H418,[4]IRA!$H$7:$CS$981,BC$1,FALSE)</f>
        <v>6</v>
      </c>
      <c r="BD418" s="36">
        <f>VLOOKUP($H418,[4]IRA!$H$7:$CS$981,BD$1,FALSE)</f>
        <v>4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119.66666666666667</v>
      </c>
      <c r="BP418" s="10">
        <f t="shared" si="63"/>
        <v>10</v>
      </c>
      <c r="BQ418" s="106">
        <f t="shared" si="59"/>
        <v>8.3565459610027855</v>
      </c>
      <c r="BR418" s="79"/>
      <c r="BS418" s="79"/>
      <c r="BT418" s="79"/>
      <c r="BU418" s="79"/>
      <c r="BV418" s="79"/>
      <c r="BW418" s="79"/>
      <c r="BX418" s="79"/>
      <c r="BY418" s="79"/>
      <c r="BZ418" s="79"/>
      <c r="CA418" s="79"/>
      <c r="CB418" s="79"/>
      <c r="CC418" s="79"/>
      <c r="CD418" s="79"/>
      <c r="CE418" s="79"/>
      <c r="CF418" s="79"/>
      <c r="CG418" s="79"/>
      <c r="CH418" s="79"/>
      <c r="CI418" s="79"/>
      <c r="CJ418" s="79"/>
      <c r="CK418" s="79"/>
      <c r="CL418" s="79"/>
      <c r="CM418" s="79"/>
      <c r="CN418" s="79"/>
      <c r="CO418" s="79"/>
      <c r="CP418" s="79"/>
      <c r="CQ418" s="79"/>
      <c r="CR418" s="79"/>
      <c r="CS418" s="79"/>
      <c r="CT418" s="79"/>
      <c r="CU418" s="79"/>
      <c r="CV418" s="79"/>
      <c r="CW418" s="79"/>
      <c r="CX418" s="79"/>
      <c r="CY418" s="79"/>
      <c r="CZ418" s="79"/>
      <c r="DA418" s="79"/>
      <c r="DB418" s="79"/>
      <c r="DC418" s="79"/>
      <c r="DD418" s="79"/>
      <c r="DE418" s="79"/>
      <c r="DF418" s="79"/>
      <c r="DG418" s="79"/>
      <c r="DH418" s="79"/>
      <c r="DI418" s="79"/>
      <c r="DJ418" s="79"/>
      <c r="DK418" s="79"/>
      <c r="DL418" s="79"/>
      <c r="DM418" s="79"/>
      <c r="DN418" s="79"/>
    </row>
    <row r="419" spans="1:118" s="80" customFormat="1" ht="10.199999999999999" x14ac:dyDescent="0.2">
      <c r="A419" s="91" t="s">
        <v>434</v>
      </c>
      <c r="B419" s="91" t="s">
        <v>109</v>
      </c>
      <c r="C419" s="92">
        <v>404</v>
      </c>
      <c r="D419" s="91" t="s">
        <v>636</v>
      </c>
      <c r="E419" s="91" t="s">
        <v>636</v>
      </c>
      <c r="F419" s="91" t="s">
        <v>37</v>
      </c>
      <c r="G419" s="93" t="s">
        <v>550</v>
      </c>
      <c r="H419" s="94">
        <v>6729</v>
      </c>
      <c r="I419" s="96" t="s">
        <v>926</v>
      </c>
      <c r="J419" s="37">
        <f>VLOOKUP($H419,[1]EDA!$H$6:$BN$980,J$1,FALSE)</f>
        <v>10</v>
      </c>
      <c r="K419" s="36">
        <f>VLOOKUP($H419,[1]EDA!$H$6:$BN$980,K$1,FALSE)</f>
        <v>13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135.66666666666666</v>
      </c>
      <c r="W419" s="10">
        <f t="shared" si="60"/>
        <v>23</v>
      </c>
      <c r="X419" s="106">
        <f t="shared" si="56"/>
        <v>16.953316953316953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1"/>
        <v>0</v>
      </c>
      <c r="AM419" s="106">
        <f t="shared" si="57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2"/>
        <v>0</v>
      </c>
      <c r="BB419" s="106">
        <f t="shared" si="58"/>
        <v>0</v>
      </c>
      <c r="BC419" s="36">
        <f>VLOOKUP($H419,[4]IRA!$H$7:$CS$981,BC$1,FALSE)</f>
        <v>17</v>
      </c>
      <c r="BD419" s="36">
        <f>VLOOKUP($H419,[4]IRA!$H$7:$CS$981,BD$1,FALSE)</f>
        <v>13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161</v>
      </c>
      <c r="BP419" s="10">
        <f t="shared" si="63"/>
        <v>30</v>
      </c>
      <c r="BQ419" s="106">
        <f t="shared" si="59"/>
        <v>18.633540372670808</v>
      </c>
      <c r="BR419" s="79"/>
      <c r="BS419" s="79"/>
      <c r="BT419" s="79"/>
      <c r="BU419" s="79"/>
      <c r="BV419" s="79"/>
      <c r="BW419" s="79"/>
      <c r="BX419" s="79"/>
      <c r="BY419" s="79"/>
      <c r="BZ419" s="79"/>
      <c r="CA419" s="79"/>
      <c r="CB419" s="79"/>
      <c r="CC419" s="79"/>
      <c r="CD419" s="79"/>
      <c r="CE419" s="79"/>
      <c r="CF419" s="79"/>
      <c r="CG419" s="79"/>
      <c r="CH419" s="79"/>
      <c r="CI419" s="79"/>
      <c r="CJ419" s="79"/>
      <c r="CK419" s="79"/>
      <c r="CL419" s="79"/>
      <c r="CM419" s="79"/>
      <c r="CN419" s="79"/>
      <c r="CO419" s="79"/>
      <c r="CP419" s="79"/>
      <c r="CQ419" s="79"/>
      <c r="CR419" s="79"/>
      <c r="CS419" s="79"/>
      <c r="CT419" s="79"/>
      <c r="CU419" s="79"/>
      <c r="CV419" s="79"/>
      <c r="CW419" s="79"/>
      <c r="CX419" s="79"/>
      <c r="CY419" s="79"/>
      <c r="CZ419" s="79"/>
      <c r="DA419" s="79"/>
      <c r="DB419" s="79"/>
      <c r="DC419" s="79"/>
      <c r="DD419" s="79"/>
      <c r="DE419" s="79"/>
      <c r="DF419" s="79"/>
      <c r="DG419" s="79"/>
      <c r="DH419" s="79"/>
      <c r="DI419" s="79"/>
      <c r="DJ419" s="79"/>
      <c r="DK419" s="79"/>
      <c r="DL419" s="79"/>
      <c r="DM419" s="79"/>
      <c r="DN419" s="79"/>
    </row>
    <row r="420" spans="1:118" s="80" customFormat="1" ht="10.199999999999999" x14ac:dyDescent="0.2">
      <c r="A420" s="91" t="s">
        <v>636</v>
      </c>
      <c r="B420" s="91" t="s">
        <v>49</v>
      </c>
      <c r="C420" s="92">
        <v>404</v>
      </c>
      <c r="D420" s="91" t="s">
        <v>636</v>
      </c>
      <c r="E420" s="91" t="s">
        <v>636</v>
      </c>
      <c r="F420" s="91" t="s">
        <v>49</v>
      </c>
      <c r="G420" s="93" t="s">
        <v>864</v>
      </c>
      <c r="H420" s="97">
        <v>240</v>
      </c>
      <c r="I420" s="96" t="s">
        <v>927</v>
      </c>
      <c r="J420" s="37">
        <f>VLOOKUP($H420,[1]EDA!$H$6:$BN$980,J$1,FALSE)</f>
        <v>14</v>
      </c>
      <c r="K420" s="36">
        <f>VLOOKUP($H420,[1]EDA!$H$6:$BN$980,K$1,FALSE)</f>
        <v>3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289.33333333333331</v>
      </c>
      <c r="W420" s="10">
        <f t="shared" si="60"/>
        <v>17</v>
      </c>
      <c r="X420" s="106">
        <f t="shared" si="56"/>
        <v>5.8755760368663594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0.66666666666666663</v>
      </c>
      <c r="AL420" s="39">
        <f t="shared" si="61"/>
        <v>0</v>
      </c>
      <c r="AM420" s="106">
        <f t="shared" si="57"/>
        <v>0</v>
      </c>
      <c r="AN420" s="36">
        <f>VLOOKUP($H420,[3]IRA!$H$6:$BN$980,AN$1,FALSE)</f>
        <v>3</v>
      </c>
      <c r="AO420" s="36">
        <f>VLOOKUP($H420,[3]IRA!$H$6:$BN$980,AO$1,FALSE)</f>
        <v>2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2"/>
        <v>5</v>
      </c>
      <c r="BB420" s="106">
        <f t="shared" si="58"/>
        <v>0</v>
      </c>
      <c r="BC420" s="36">
        <f>VLOOKUP($H420,[4]IRA!$H$7:$CS$981,BC$1,FALSE)</f>
        <v>50</v>
      </c>
      <c r="BD420" s="36">
        <f>VLOOKUP($H420,[4]IRA!$H$7:$CS$981,BD$1,FALSE)</f>
        <v>16</v>
      </c>
      <c r="BE420" s="36">
        <f>VLOOKUP($H420,[4]IRA!$H$7:$CS$981,BE$1,FALSE)</f>
        <v>2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374.00000000000006</v>
      </c>
      <c r="BP420" s="10">
        <f t="shared" si="63"/>
        <v>68</v>
      </c>
      <c r="BQ420" s="106">
        <f t="shared" si="59"/>
        <v>18.18181818181818</v>
      </c>
      <c r="BR420" s="79"/>
      <c r="BS420" s="79"/>
      <c r="BT420" s="79"/>
      <c r="BU420" s="79"/>
      <c r="BV420" s="79"/>
      <c r="BW420" s="79"/>
      <c r="BX420" s="79"/>
      <c r="BY420" s="79"/>
      <c r="BZ420" s="79"/>
      <c r="CA420" s="79"/>
      <c r="CB420" s="79"/>
      <c r="CC420" s="79"/>
      <c r="CD420" s="79"/>
      <c r="CE420" s="79"/>
      <c r="CF420" s="79"/>
      <c r="CG420" s="79"/>
      <c r="CH420" s="79"/>
      <c r="CI420" s="79"/>
      <c r="CJ420" s="79"/>
      <c r="CK420" s="79"/>
      <c r="CL420" s="79"/>
      <c r="CM420" s="79"/>
      <c r="CN420" s="79"/>
      <c r="CO420" s="79"/>
      <c r="CP420" s="79"/>
      <c r="CQ420" s="79"/>
      <c r="CR420" s="79"/>
      <c r="CS420" s="79"/>
      <c r="CT420" s="79"/>
      <c r="CU420" s="79"/>
      <c r="CV420" s="79"/>
      <c r="CW420" s="79"/>
      <c r="CX420" s="79"/>
      <c r="CY420" s="79"/>
      <c r="CZ420" s="79"/>
      <c r="DA420" s="79"/>
      <c r="DB420" s="79"/>
      <c r="DC420" s="79"/>
      <c r="DD420" s="79"/>
      <c r="DE420" s="79"/>
      <c r="DF420" s="79"/>
      <c r="DG420" s="79"/>
      <c r="DH420" s="79"/>
      <c r="DI420" s="79"/>
      <c r="DJ420" s="79"/>
      <c r="DK420" s="79"/>
      <c r="DL420" s="79"/>
      <c r="DM420" s="79"/>
      <c r="DN420" s="79"/>
    </row>
    <row r="421" spans="1:118" s="80" customFormat="1" ht="10.199999999999999" x14ac:dyDescent="0.2">
      <c r="A421" s="91" t="s">
        <v>636</v>
      </c>
      <c r="B421" s="91" t="s">
        <v>49</v>
      </c>
      <c r="C421" s="92">
        <v>404</v>
      </c>
      <c r="D421" s="91" t="s">
        <v>636</v>
      </c>
      <c r="E421" s="91" t="s">
        <v>636</v>
      </c>
      <c r="F421" s="91" t="s">
        <v>49</v>
      </c>
      <c r="G421" s="93" t="s">
        <v>550</v>
      </c>
      <c r="H421" s="97">
        <v>244</v>
      </c>
      <c r="I421" s="96" t="s">
        <v>51</v>
      </c>
      <c r="J421" s="37">
        <f>VLOOKUP($H421,[1]EDA!$H$6:$BN$980,J$1,FALSE)</f>
        <v>5</v>
      </c>
      <c r="K421" s="36">
        <f>VLOOKUP($H421,[1]EDA!$H$6:$BN$980,K$1,FALSE)</f>
        <v>6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166.66666666666669</v>
      </c>
      <c r="W421" s="10">
        <f t="shared" si="60"/>
        <v>11</v>
      </c>
      <c r="X421" s="106">
        <f t="shared" si="56"/>
        <v>6.5999999999999988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1"/>
        <v>0</v>
      </c>
      <c r="AM421" s="106">
        <f t="shared" si="57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2"/>
        <v>0</v>
      </c>
      <c r="BB421" s="106">
        <f t="shared" si="58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127.33333333333334</v>
      </c>
      <c r="BP421" s="10">
        <f t="shared" si="63"/>
        <v>0</v>
      </c>
      <c r="BQ421" s="106">
        <f t="shared" si="59"/>
        <v>0</v>
      </c>
      <c r="BR421" s="79"/>
      <c r="BS421" s="79"/>
      <c r="BT421" s="79"/>
      <c r="BU421" s="79"/>
      <c r="BV421" s="79"/>
      <c r="BW421" s="79"/>
      <c r="BX421" s="79"/>
      <c r="BY421" s="79"/>
      <c r="BZ421" s="79"/>
      <c r="CA421" s="79"/>
      <c r="CB421" s="79"/>
      <c r="CC421" s="79"/>
      <c r="CD421" s="79"/>
      <c r="CE421" s="79"/>
      <c r="CF421" s="79"/>
      <c r="CG421" s="79"/>
      <c r="CH421" s="79"/>
      <c r="CI421" s="79"/>
      <c r="CJ421" s="79"/>
      <c r="CK421" s="79"/>
      <c r="CL421" s="79"/>
      <c r="CM421" s="79"/>
      <c r="CN421" s="79"/>
      <c r="CO421" s="79"/>
      <c r="CP421" s="79"/>
      <c r="CQ421" s="79"/>
      <c r="CR421" s="79"/>
      <c r="CS421" s="79"/>
      <c r="CT421" s="79"/>
      <c r="CU421" s="79"/>
      <c r="CV421" s="79"/>
      <c r="CW421" s="79"/>
      <c r="CX421" s="79"/>
      <c r="CY421" s="79"/>
      <c r="CZ421" s="79"/>
      <c r="DA421" s="79"/>
      <c r="DB421" s="79"/>
      <c r="DC421" s="79"/>
      <c r="DD421" s="79"/>
      <c r="DE421" s="79"/>
      <c r="DF421" s="79"/>
      <c r="DG421" s="79"/>
      <c r="DH421" s="79"/>
      <c r="DI421" s="79"/>
      <c r="DJ421" s="79"/>
      <c r="DK421" s="79"/>
      <c r="DL421" s="79"/>
      <c r="DM421" s="79"/>
      <c r="DN421" s="79"/>
    </row>
    <row r="422" spans="1:118" s="80" customFormat="1" ht="10.199999999999999" x14ac:dyDescent="0.2">
      <c r="A422" s="91" t="s">
        <v>636</v>
      </c>
      <c r="B422" s="91" t="s">
        <v>49</v>
      </c>
      <c r="C422" s="92">
        <v>404</v>
      </c>
      <c r="D422" s="91" t="s">
        <v>636</v>
      </c>
      <c r="E422" s="91" t="s">
        <v>636</v>
      </c>
      <c r="F422" s="91" t="s">
        <v>49</v>
      </c>
      <c r="G422" s="93" t="s">
        <v>550</v>
      </c>
      <c r="H422" s="97">
        <v>241</v>
      </c>
      <c r="I422" s="96" t="s">
        <v>48</v>
      </c>
      <c r="J422" s="37">
        <f>VLOOKUP($H422,[1]EDA!$H$6:$BN$980,J$1,FALSE)</f>
        <v>20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91</v>
      </c>
      <c r="W422" s="10">
        <f t="shared" si="60"/>
        <v>20</v>
      </c>
      <c r="X422" s="106">
        <f t="shared" si="56"/>
        <v>21.978021978021978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0.33333333333333331</v>
      </c>
      <c r="AL422" s="39">
        <f t="shared" si="61"/>
        <v>0</v>
      </c>
      <c r="AM422" s="106">
        <f t="shared" si="57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2"/>
        <v>0</v>
      </c>
      <c r="BB422" s="106">
        <f t="shared" si="58"/>
        <v>0</v>
      </c>
      <c r="BC422" s="36">
        <f>VLOOKUP($H422,[4]IRA!$H$7:$CS$981,BC$1,FALSE)</f>
        <v>28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186.66666666666669</v>
      </c>
      <c r="BP422" s="10">
        <f t="shared" si="63"/>
        <v>28</v>
      </c>
      <c r="BQ422" s="106">
        <f t="shared" si="59"/>
        <v>15</v>
      </c>
      <c r="BR422" s="79"/>
      <c r="BS422" s="79"/>
      <c r="BT422" s="79"/>
      <c r="BU422" s="79"/>
      <c r="BV422" s="79"/>
      <c r="BW422" s="79"/>
      <c r="BX422" s="79"/>
      <c r="BY422" s="79"/>
      <c r="BZ422" s="79"/>
      <c r="CA422" s="79"/>
      <c r="CB422" s="79"/>
      <c r="CC422" s="79"/>
      <c r="CD422" s="79"/>
      <c r="CE422" s="79"/>
      <c r="CF422" s="79"/>
      <c r="CG422" s="79"/>
      <c r="CH422" s="79"/>
      <c r="CI422" s="79"/>
      <c r="CJ422" s="79"/>
      <c r="CK422" s="79"/>
      <c r="CL422" s="79"/>
      <c r="CM422" s="79"/>
      <c r="CN422" s="79"/>
      <c r="CO422" s="79"/>
      <c r="CP422" s="79"/>
      <c r="CQ422" s="79"/>
      <c r="CR422" s="79"/>
      <c r="CS422" s="79"/>
      <c r="CT422" s="79"/>
      <c r="CU422" s="79"/>
      <c r="CV422" s="79"/>
      <c r="CW422" s="79"/>
      <c r="CX422" s="79"/>
      <c r="CY422" s="79"/>
      <c r="CZ422" s="79"/>
      <c r="DA422" s="79"/>
      <c r="DB422" s="79"/>
      <c r="DC422" s="79"/>
      <c r="DD422" s="79"/>
      <c r="DE422" s="79"/>
      <c r="DF422" s="79"/>
      <c r="DG422" s="79"/>
      <c r="DH422" s="79"/>
      <c r="DI422" s="79"/>
      <c r="DJ422" s="79"/>
      <c r="DK422" s="79"/>
      <c r="DL422" s="79"/>
      <c r="DM422" s="79"/>
      <c r="DN422" s="79"/>
    </row>
    <row r="423" spans="1:118" s="80" customFormat="1" ht="10.199999999999999" x14ac:dyDescent="0.2">
      <c r="A423" s="91" t="s">
        <v>636</v>
      </c>
      <c r="B423" s="91" t="s">
        <v>49</v>
      </c>
      <c r="C423" s="92">
        <v>404</v>
      </c>
      <c r="D423" s="91" t="s">
        <v>636</v>
      </c>
      <c r="E423" s="91" t="s">
        <v>636</v>
      </c>
      <c r="F423" s="91" t="s">
        <v>49</v>
      </c>
      <c r="G423" s="93" t="s">
        <v>550</v>
      </c>
      <c r="H423" s="97">
        <v>242</v>
      </c>
      <c r="I423" s="96" t="s">
        <v>53</v>
      </c>
      <c r="J423" s="37">
        <f>VLOOKUP($H423,[1]EDA!$H$6:$BN$980,J$1,FALSE)</f>
        <v>13</v>
      </c>
      <c r="K423" s="36">
        <f>VLOOKUP($H423,[1]EDA!$H$6:$BN$980,K$1,FALSE)</f>
        <v>1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135.33333333333334</v>
      </c>
      <c r="W423" s="10">
        <f t="shared" si="60"/>
        <v>14</v>
      </c>
      <c r="X423" s="106">
        <f t="shared" si="56"/>
        <v>10.344827586206897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1"/>
        <v>0</v>
      </c>
      <c r="AM423" s="106">
        <f t="shared" si="57"/>
        <v>0</v>
      </c>
      <c r="AN423" s="36">
        <f>VLOOKUP($H423,[3]IRA!$H$6:$BN$980,AN$1,FALSE)</f>
        <v>4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2"/>
        <v>4</v>
      </c>
      <c r="BB423" s="106">
        <f t="shared" si="58"/>
        <v>0</v>
      </c>
      <c r="BC423" s="36">
        <f>VLOOKUP($H423,[4]IRA!$H$7:$CS$981,BC$1,FALSE)</f>
        <v>11</v>
      </c>
      <c r="BD423" s="36">
        <f>VLOOKUP($H423,[4]IRA!$H$7:$CS$981,BD$1,FALSE)</f>
        <v>1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234</v>
      </c>
      <c r="BP423" s="10">
        <f t="shared" si="63"/>
        <v>12</v>
      </c>
      <c r="BQ423" s="106">
        <f t="shared" si="59"/>
        <v>5.1282051282051277</v>
      </c>
      <c r="BR423" s="79"/>
      <c r="BS423" s="79"/>
      <c r="BT423" s="79"/>
      <c r="BU423" s="79"/>
      <c r="BV423" s="79"/>
      <c r="BW423" s="79"/>
      <c r="BX423" s="79"/>
      <c r="BY423" s="79"/>
      <c r="BZ423" s="79"/>
      <c r="CA423" s="79"/>
      <c r="CB423" s="79"/>
      <c r="CC423" s="79"/>
      <c r="CD423" s="79"/>
      <c r="CE423" s="79"/>
      <c r="CF423" s="79"/>
      <c r="CG423" s="79"/>
      <c r="CH423" s="79"/>
      <c r="CI423" s="79"/>
      <c r="CJ423" s="79"/>
      <c r="CK423" s="79"/>
      <c r="CL423" s="79"/>
      <c r="CM423" s="79"/>
      <c r="CN423" s="79"/>
      <c r="CO423" s="79"/>
      <c r="CP423" s="79"/>
      <c r="CQ423" s="79"/>
      <c r="CR423" s="79"/>
      <c r="CS423" s="79"/>
      <c r="CT423" s="79"/>
      <c r="CU423" s="79"/>
      <c r="CV423" s="79"/>
      <c r="CW423" s="79"/>
      <c r="CX423" s="79"/>
      <c r="CY423" s="79"/>
      <c r="CZ423" s="79"/>
      <c r="DA423" s="79"/>
      <c r="DB423" s="79"/>
      <c r="DC423" s="79"/>
      <c r="DD423" s="79"/>
      <c r="DE423" s="79"/>
      <c r="DF423" s="79"/>
      <c r="DG423" s="79"/>
      <c r="DH423" s="79"/>
      <c r="DI423" s="79"/>
      <c r="DJ423" s="79"/>
      <c r="DK423" s="79"/>
      <c r="DL423" s="79"/>
      <c r="DM423" s="79"/>
      <c r="DN423" s="79"/>
    </row>
    <row r="424" spans="1:118" s="80" customFormat="1" ht="10.199999999999999" x14ac:dyDescent="0.2">
      <c r="A424" s="91" t="s">
        <v>636</v>
      </c>
      <c r="B424" s="91" t="s">
        <v>49</v>
      </c>
      <c r="C424" s="92">
        <v>404</v>
      </c>
      <c r="D424" s="91" t="s">
        <v>636</v>
      </c>
      <c r="E424" s="91" t="s">
        <v>636</v>
      </c>
      <c r="F424" s="91" t="s">
        <v>49</v>
      </c>
      <c r="G424" s="93" t="s">
        <v>550</v>
      </c>
      <c r="H424" s="97">
        <v>243</v>
      </c>
      <c r="I424" s="96" t="s">
        <v>52</v>
      </c>
      <c r="J424" s="37">
        <f>VLOOKUP($H424,[1]EDA!$H$6:$BN$980,J$1,FALSE)</f>
        <v>11</v>
      </c>
      <c r="K424" s="36">
        <f>VLOOKUP($H424,[1]EDA!$H$6:$BN$980,K$1,FALSE)</f>
        <v>7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130</v>
      </c>
      <c r="W424" s="10">
        <f t="shared" si="60"/>
        <v>18</v>
      </c>
      <c r="X424" s="106">
        <f t="shared" si="56"/>
        <v>13.846153846153847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1"/>
        <v>0</v>
      </c>
      <c r="AM424" s="106">
        <f t="shared" si="57"/>
        <v>0</v>
      </c>
      <c r="AN424" s="36">
        <f>VLOOKUP($H424,[3]IRA!$H$6:$BN$980,AN$1,FALSE)</f>
        <v>0</v>
      </c>
      <c r="AO424" s="36">
        <f>VLOOKUP($H424,[3]IRA!$H$6:$BN$980,AO$1,FALSE)</f>
        <v>2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2"/>
        <v>2</v>
      </c>
      <c r="BB424" s="106">
        <f t="shared" si="58"/>
        <v>0</v>
      </c>
      <c r="BC424" s="36">
        <f>VLOOKUP($H424,[4]IRA!$H$7:$CS$981,BC$1,FALSE)</f>
        <v>10</v>
      </c>
      <c r="BD424" s="36">
        <f>VLOOKUP($H424,[4]IRA!$H$7:$CS$981,BD$1,FALSE)</f>
        <v>3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172.00000000000003</v>
      </c>
      <c r="BP424" s="10">
        <f t="shared" si="63"/>
        <v>13</v>
      </c>
      <c r="BQ424" s="106">
        <f t="shared" si="59"/>
        <v>7.5581395348837193</v>
      </c>
      <c r="BR424" s="79"/>
      <c r="BS424" s="79"/>
      <c r="BT424" s="79"/>
      <c r="BU424" s="79"/>
      <c r="BV424" s="79"/>
      <c r="BW424" s="79"/>
      <c r="BX424" s="79"/>
      <c r="BY424" s="79"/>
      <c r="BZ424" s="79"/>
      <c r="CA424" s="79"/>
      <c r="CB424" s="79"/>
      <c r="CC424" s="79"/>
      <c r="CD424" s="79"/>
      <c r="CE424" s="79"/>
      <c r="CF424" s="79"/>
      <c r="CG424" s="79"/>
      <c r="CH424" s="79"/>
      <c r="CI424" s="79"/>
      <c r="CJ424" s="79"/>
      <c r="CK424" s="79"/>
      <c r="CL424" s="79"/>
      <c r="CM424" s="79"/>
      <c r="CN424" s="79"/>
      <c r="CO424" s="79"/>
      <c r="CP424" s="79"/>
      <c r="CQ424" s="79"/>
      <c r="CR424" s="79"/>
      <c r="CS424" s="79"/>
      <c r="CT424" s="79"/>
      <c r="CU424" s="79"/>
      <c r="CV424" s="79"/>
      <c r="CW424" s="79"/>
      <c r="CX424" s="79"/>
      <c r="CY424" s="79"/>
      <c r="CZ424" s="79"/>
      <c r="DA424" s="79"/>
      <c r="DB424" s="79"/>
      <c r="DC424" s="79"/>
      <c r="DD424" s="79"/>
      <c r="DE424" s="79"/>
      <c r="DF424" s="79"/>
      <c r="DG424" s="79"/>
      <c r="DH424" s="79"/>
      <c r="DI424" s="79"/>
      <c r="DJ424" s="79"/>
      <c r="DK424" s="79"/>
      <c r="DL424" s="79"/>
      <c r="DM424" s="79"/>
      <c r="DN424" s="79"/>
    </row>
    <row r="425" spans="1:118" s="80" customFormat="1" ht="10.199999999999999" x14ac:dyDescent="0.2">
      <c r="A425" s="91" t="s">
        <v>636</v>
      </c>
      <c r="B425" s="91" t="s">
        <v>49</v>
      </c>
      <c r="C425" s="92">
        <v>404</v>
      </c>
      <c r="D425" s="91" t="s">
        <v>636</v>
      </c>
      <c r="E425" s="91" t="s">
        <v>636</v>
      </c>
      <c r="F425" s="91" t="s">
        <v>49</v>
      </c>
      <c r="G425" s="93" t="s">
        <v>550</v>
      </c>
      <c r="H425" s="97">
        <v>6847</v>
      </c>
      <c r="I425" s="96" t="s">
        <v>50</v>
      </c>
      <c r="J425" s="37">
        <f>VLOOKUP($H425,[1]EDA!$H$6:$BN$980,J$1,FALSE)</f>
        <v>7</v>
      </c>
      <c r="K425" s="36">
        <f>VLOOKUP($H425,[1]EDA!$H$6:$BN$980,K$1,FALSE)</f>
        <v>0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103.33333333333334</v>
      </c>
      <c r="W425" s="10">
        <f t="shared" si="60"/>
        <v>7</v>
      </c>
      <c r="X425" s="106">
        <f t="shared" si="56"/>
        <v>6.7741935483870961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1"/>
        <v>0</v>
      </c>
      <c r="AM425" s="106">
        <f t="shared" si="57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2"/>
        <v>0</v>
      </c>
      <c r="BB425" s="106">
        <f t="shared" si="58"/>
        <v>0</v>
      </c>
      <c r="BC425" s="36">
        <f>VLOOKUP($H425,[4]IRA!$H$7:$CS$981,BC$1,FALSE)</f>
        <v>11</v>
      </c>
      <c r="BD425" s="36">
        <f>VLOOKUP($H425,[4]IRA!$H$7:$CS$981,BD$1,FALSE)</f>
        <v>0</v>
      </c>
      <c r="BE425" s="36">
        <f>VLOOKUP($H425,[4]IRA!$H$7:$CS$981,BE$1,FALSE)</f>
        <v>0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85.333333333333329</v>
      </c>
      <c r="BP425" s="10">
        <f t="shared" si="63"/>
        <v>11</v>
      </c>
      <c r="BQ425" s="106">
        <f t="shared" si="59"/>
        <v>12.890625</v>
      </c>
      <c r="BR425" s="79"/>
      <c r="BS425" s="79"/>
      <c r="BT425" s="79"/>
      <c r="BU425" s="79"/>
      <c r="BV425" s="79"/>
      <c r="BW425" s="79"/>
      <c r="BX425" s="79"/>
      <c r="BY425" s="79"/>
      <c r="BZ425" s="79"/>
      <c r="CA425" s="79"/>
      <c r="CB425" s="79"/>
      <c r="CC425" s="79"/>
      <c r="CD425" s="79"/>
      <c r="CE425" s="79"/>
      <c r="CF425" s="79"/>
      <c r="CG425" s="79"/>
      <c r="CH425" s="79"/>
      <c r="CI425" s="79"/>
      <c r="CJ425" s="79"/>
      <c r="CK425" s="79"/>
      <c r="CL425" s="79"/>
      <c r="CM425" s="79"/>
      <c r="CN425" s="79"/>
      <c r="CO425" s="79"/>
      <c r="CP425" s="79"/>
      <c r="CQ425" s="79"/>
      <c r="CR425" s="79"/>
      <c r="CS425" s="79"/>
      <c r="CT425" s="79"/>
      <c r="CU425" s="79"/>
      <c r="CV425" s="79"/>
      <c r="CW425" s="79"/>
      <c r="CX425" s="79"/>
      <c r="CY425" s="79"/>
      <c r="CZ425" s="79"/>
      <c r="DA425" s="79"/>
      <c r="DB425" s="79"/>
      <c r="DC425" s="79"/>
      <c r="DD425" s="79"/>
      <c r="DE425" s="79"/>
      <c r="DF425" s="79"/>
      <c r="DG425" s="79"/>
      <c r="DH425" s="79"/>
      <c r="DI425" s="79"/>
      <c r="DJ425" s="79"/>
      <c r="DK425" s="79"/>
      <c r="DL425" s="79"/>
      <c r="DM425" s="79"/>
      <c r="DN425" s="79"/>
    </row>
    <row r="426" spans="1:118" s="80" customFormat="1" ht="10.199999999999999" x14ac:dyDescent="0.2">
      <c r="A426" s="91" t="s">
        <v>636</v>
      </c>
      <c r="B426" s="91" t="s">
        <v>205</v>
      </c>
      <c r="C426" s="92">
        <v>404</v>
      </c>
      <c r="D426" s="91" t="s">
        <v>636</v>
      </c>
      <c r="E426" s="91" t="s">
        <v>636</v>
      </c>
      <c r="F426" s="91" t="s">
        <v>205</v>
      </c>
      <c r="G426" s="93" t="s">
        <v>549</v>
      </c>
      <c r="H426" s="97">
        <v>268</v>
      </c>
      <c r="I426" s="96" t="s">
        <v>213</v>
      </c>
      <c r="J426" s="37">
        <f>VLOOKUP($H426,[1]EDA!$H$6:$BN$980,J$1,FALSE)</f>
        <v>3</v>
      </c>
      <c r="K426" s="36">
        <f>VLOOKUP($H426,[1]EDA!$H$6:$BN$980,K$1,FALSE)</f>
        <v>7</v>
      </c>
      <c r="L426" s="36">
        <f>VLOOKUP($H426,[1]EDA!$H$6:$BN$980,L$1,FALSE)</f>
        <v>0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84.333333333333329</v>
      </c>
      <c r="W426" s="10">
        <f t="shared" si="60"/>
        <v>10</v>
      </c>
      <c r="X426" s="106">
        <f t="shared" si="56"/>
        <v>11.857707509881424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1</v>
      </c>
      <c r="AL426" s="39">
        <f t="shared" si="61"/>
        <v>0</v>
      </c>
      <c r="AM426" s="106">
        <f t="shared" si="57"/>
        <v>0</v>
      </c>
      <c r="AN426" s="36">
        <f>VLOOKUP($H426,[3]IRA!$H$6:$BN$980,AN$1,FALSE)</f>
        <v>1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2"/>
        <v>1</v>
      </c>
      <c r="BB426" s="106">
        <f t="shared" si="58"/>
        <v>0</v>
      </c>
      <c r="BC426" s="36">
        <f>VLOOKUP($H426,[4]IRA!$H$7:$CS$981,BC$1,FALSE)</f>
        <v>22</v>
      </c>
      <c r="BD426" s="36">
        <f>VLOOKUP($H426,[4]IRA!$H$7:$CS$981,BD$1,FALSE)</f>
        <v>39</v>
      </c>
      <c r="BE426" s="36">
        <f>VLOOKUP($H426,[4]IRA!$H$7:$CS$981,BE$1,FALSE)</f>
        <v>0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346</v>
      </c>
      <c r="BP426" s="10">
        <f t="shared" si="63"/>
        <v>61</v>
      </c>
      <c r="BQ426" s="106">
        <f t="shared" si="59"/>
        <v>17.630057803468208</v>
      </c>
      <c r="BR426" s="79"/>
      <c r="BS426" s="79"/>
      <c r="BT426" s="79"/>
      <c r="BU426" s="79"/>
      <c r="BV426" s="79"/>
      <c r="BW426" s="79"/>
      <c r="BX426" s="79"/>
      <c r="BY426" s="79"/>
      <c r="BZ426" s="79"/>
      <c r="CA426" s="79"/>
      <c r="CB426" s="79"/>
      <c r="CC426" s="79"/>
      <c r="CD426" s="79"/>
      <c r="CE426" s="79"/>
      <c r="CF426" s="79"/>
      <c r="CG426" s="79"/>
      <c r="CH426" s="79"/>
      <c r="CI426" s="79"/>
      <c r="CJ426" s="79"/>
      <c r="CK426" s="79"/>
      <c r="CL426" s="79"/>
      <c r="CM426" s="79"/>
      <c r="CN426" s="79"/>
      <c r="CO426" s="79"/>
      <c r="CP426" s="79"/>
      <c r="CQ426" s="79"/>
      <c r="CR426" s="79"/>
      <c r="CS426" s="79"/>
      <c r="CT426" s="79"/>
      <c r="CU426" s="79"/>
      <c r="CV426" s="79"/>
      <c r="CW426" s="79"/>
      <c r="CX426" s="79"/>
      <c r="CY426" s="79"/>
      <c r="CZ426" s="79"/>
      <c r="DA426" s="79"/>
      <c r="DB426" s="79"/>
      <c r="DC426" s="79"/>
      <c r="DD426" s="79"/>
      <c r="DE426" s="79"/>
      <c r="DF426" s="79"/>
      <c r="DG426" s="79"/>
      <c r="DH426" s="79"/>
      <c r="DI426" s="79"/>
      <c r="DJ426" s="79"/>
      <c r="DK426" s="79"/>
      <c r="DL426" s="79"/>
      <c r="DM426" s="79"/>
      <c r="DN426" s="79"/>
    </row>
    <row r="427" spans="1:118" s="80" customFormat="1" ht="10.199999999999999" x14ac:dyDescent="0.2">
      <c r="A427" s="91" t="s">
        <v>636</v>
      </c>
      <c r="B427" s="91" t="s">
        <v>205</v>
      </c>
      <c r="C427" s="92">
        <v>404</v>
      </c>
      <c r="D427" s="91" t="s">
        <v>636</v>
      </c>
      <c r="E427" s="91" t="s">
        <v>636</v>
      </c>
      <c r="F427" s="91" t="s">
        <v>205</v>
      </c>
      <c r="G427" s="93" t="s">
        <v>550</v>
      </c>
      <c r="H427" s="97">
        <v>11690</v>
      </c>
      <c r="I427" s="96" t="s">
        <v>209</v>
      </c>
      <c r="J427" s="37">
        <f>VLOOKUP($H427,[1]EDA!$H$6:$BN$980,J$1,FALSE)</f>
        <v>12</v>
      </c>
      <c r="K427" s="36">
        <f>VLOOKUP($H427,[1]EDA!$H$6:$BN$980,K$1,FALSE)</f>
        <v>6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114.99999999999999</v>
      </c>
      <c r="W427" s="10">
        <f t="shared" si="60"/>
        <v>18</v>
      </c>
      <c r="X427" s="106">
        <f t="shared" si="56"/>
        <v>15.65217391304348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0.33333333333333331</v>
      </c>
      <c r="AL427" s="39">
        <f t="shared" si="61"/>
        <v>0</v>
      </c>
      <c r="AM427" s="106">
        <f t="shared" si="57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2"/>
        <v>0</v>
      </c>
      <c r="BB427" s="106">
        <f t="shared" si="58"/>
        <v>0</v>
      </c>
      <c r="BC427" s="36">
        <f>VLOOKUP($H427,[4]IRA!$H$7:$CS$981,BC$1,FALSE)</f>
        <v>23</v>
      </c>
      <c r="BD427" s="36">
        <f>VLOOKUP($H427,[4]IRA!$H$7:$CS$981,BD$1,FALSE)</f>
        <v>16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206.66666666666666</v>
      </c>
      <c r="BP427" s="10">
        <f t="shared" si="63"/>
        <v>39</v>
      </c>
      <c r="BQ427" s="106">
        <f t="shared" si="59"/>
        <v>18.870967741935484</v>
      </c>
      <c r="BR427" s="79"/>
      <c r="BS427" s="79"/>
      <c r="BT427" s="79"/>
      <c r="BU427" s="79"/>
      <c r="BV427" s="79"/>
      <c r="BW427" s="79"/>
      <c r="BX427" s="79"/>
      <c r="BY427" s="79"/>
      <c r="BZ427" s="79"/>
      <c r="CA427" s="79"/>
      <c r="CB427" s="79"/>
      <c r="CC427" s="79"/>
      <c r="CD427" s="79"/>
      <c r="CE427" s="79"/>
      <c r="CF427" s="79"/>
      <c r="CG427" s="79"/>
      <c r="CH427" s="79"/>
      <c r="CI427" s="79"/>
      <c r="CJ427" s="79"/>
      <c r="CK427" s="79"/>
      <c r="CL427" s="79"/>
      <c r="CM427" s="79"/>
      <c r="CN427" s="79"/>
      <c r="CO427" s="79"/>
      <c r="CP427" s="79"/>
      <c r="CQ427" s="79"/>
      <c r="CR427" s="79"/>
      <c r="CS427" s="79"/>
      <c r="CT427" s="79"/>
      <c r="CU427" s="79"/>
      <c r="CV427" s="79"/>
      <c r="CW427" s="79"/>
      <c r="CX427" s="79"/>
      <c r="CY427" s="79"/>
      <c r="CZ427" s="79"/>
      <c r="DA427" s="79"/>
      <c r="DB427" s="79"/>
      <c r="DC427" s="79"/>
      <c r="DD427" s="79"/>
      <c r="DE427" s="79"/>
      <c r="DF427" s="79"/>
      <c r="DG427" s="79"/>
      <c r="DH427" s="79"/>
      <c r="DI427" s="79"/>
      <c r="DJ427" s="79"/>
      <c r="DK427" s="79"/>
      <c r="DL427" s="79"/>
      <c r="DM427" s="79"/>
      <c r="DN427" s="79"/>
    </row>
    <row r="428" spans="1:118" s="80" customFormat="1" ht="10.199999999999999" x14ac:dyDescent="0.2">
      <c r="A428" s="91" t="s">
        <v>636</v>
      </c>
      <c r="B428" s="91" t="s">
        <v>205</v>
      </c>
      <c r="C428" s="92">
        <v>404</v>
      </c>
      <c r="D428" s="91" t="s">
        <v>636</v>
      </c>
      <c r="E428" s="91" t="s">
        <v>636</v>
      </c>
      <c r="F428" s="91" t="s">
        <v>205</v>
      </c>
      <c r="G428" s="93" t="s">
        <v>555</v>
      </c>
      <c r="H428" s="97">
        <v>262</v>
      </c>
      <c r="I428" s="96" t="s">
        <v>208</v>
      </c>
      <c r="J428" s="37">
        <f>VLOOKUP($H428,[1]EDA!$H$6:$BN$980,J$1,FALSE)</f>
        <v>4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142.33333333333334</v>
      </c>
      <c r="W428" s="10">
        <f t="shared" si="60"/>
        <v>4</v>
      </c>
      <c r="X428" s="106">
        <f t="shared" si="56"/>
        <v>2.8103044496487115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1"/>
        <v>0</v>
      </c>
      <c r="AM428" s="106">
        <f t="shared" si="57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2"/>
        <v>0</v>
      </c>
      <c r="BB428" s="106">
        <f t="shared" si="58"/>
        <v>0</v>
      </c>
      <c r="BC428" s="36">
        <f>VLOOKUP($H428,[4]IRA!$H$7:$CS$981,BC$1,FALSE)</f>
        <v>9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280.66666666666669</v>
      </c>
      <c r="BP428" s="10">
        <f t="shared" si="63"/>
        <v>9</v>
      </c>
      <c r="BQ428" s="106">
        <f t="shared" si="59"/>
        <v>3.2066508313539188</v>
      </c>
      <c r="BR428" s="79"/>
      <c r="BS428" s="79"/>
      <c r="BT428" s="79"/>
      <c r="BU428" s="79"/>
      <c r="BV428" s="79"/>
      <c r="BW428" s="79"/>
      <c r="BX428" s="79"/>
      <c r="BY428" s="79"/>
      <c r="BZ428" s="79"/>
      <c r="CA428" s="79"/>
      <c r="CB428" s="79"/>
      <c r="CC428" s="79"/>
      <c r="CD428" s="79"/>
      <c r="CE428" s="79"/>
      <c r="CF428" s="79"/>
      <c r="CG428" s="79"/>
      <c r="CH428" s="79"/>
      <c r="CI428" s="79"/>
      <c r="CJ428" s="79"/>
      <c r="CK428" s="79"/>
      <c r="CL428" s="79"/>
      <c r="CM428" s="79"/>
      <c r="CN428" s="79"/>
      <c r="CO428" s="79"/>
      <c r="CP428" s="79"/>
      <c r="CQ428" s="79"/>
      <c r="CR428" s="79"/>
      <c r="CS428" s="79"/>
      <c r="CT428" s="79"/>
      <c r="CU428" s="79"/>
      <c r="CV428" s="79"/>
      <c r="CW428" s="79"/>
      <c r="CX428" s="79"/>
      <c r="CY428" s="79"/>
      <c r="CZ428" s="79"/>
      <c r="DA428" s="79"/>
      <c r="DB428" s="79"/>
      <c r="DC428" s="79"/>
      <c r="DD428" s="79"/>
      <c r="DE428" s="79"/>
      <c r="DF428" s="79"/>
      <c r="DG428" s="79"/>
      <c r="DH428" s="79"/>
      <c r="DI428" s="79"/>
      <c r="DJ428" s="79"/>
      <c r="DK428" s="79"/>
      <c r="DL428" s="79"/>
      <c r="DM428" s="79"/>
      <c r="DN428" s="79"/>
    </row>
    <row r="429" spans="1:118" s="80" customFormat="1" ht="10.199999999999999" x14ac:dyDescent="0.2">
      <c r="A429" s="91" t="s">
        <v>636</v>
      </c>
      <c r="B429" s="91" t="s">
        <v>205</v>
      </c>
      <c r="C429" s="92">
        <v>404</v>
      </c>
      <c r="D429" s="91" t="s">
        <v>636</v>
      </c>
      <c r="E429" s="91" t="s">
        <v>636</v>
      </c>
      <c r="F429" s="91" t="s">
        <v>205</v>
      </c>
      <c r="G429" s="93" t="s">
        <v>550</v>
      </c>
      <c r="H429" s="97">
        <v>266</v>
      </c>
      <c r="I429" s="96" t="s">
        <v>928</v>
      </c>
      <c r="J429" s="37">
        <f>VLOOKUP($H429,[1]EDA!$H$6:$BN$980,J$1,FALSE)</f>
        <v>9</v>
      </c>
      <c r="K429" s="36">
        <f>VLOOKUP($H429,[1]EDA!$H$6:$BN$980,K$1,FALSE)</f>
        <v>7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134.33333333333334</v>
      </c>
      <c r="W429" s="10">
        <f t="shared" si="60"/>
        <v>16</v>
      </c>
      <c r="X429" s="106">
        <f t="shared" si="56"/>
        <v>11.910669975186103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1"/>
        <v>0</v>
      </c>
      <c r="AM429" s="106">
        <f t="shared" si="57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2"/>
        <v>0</v>
      </c>
      <c r="BB429" s="106">
        <f t="shared" si="58"/>
        <v>0</v>
      </c>
      <c r="BC429" s="36">
        <f>VLOOKUP($H429,[4]IRA!$H$7:$CS$981,BC$1,FALSE)</f>
        <v>13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235.99999999999997</v>
      </c>
      <c r="BP429" s="10">
        <f t="shared" si="63"/>
        <v>13</v>
      </c>
      <c r="BQ429" s="106">
        <f t="shared" si="59"/>
        <v>5.5084745762711869</v>
      </c>
      <c r="BR429" s="79"/>
      <c r="BS429" s="79"/>
      <c r="BT429" s="79"/>
      <c r="BU429" s="79"/>
      <c r="BV429" s="79"/>
      <c r="BW429" s="79"/>
      <c r="BX429" s="79"/>
      <c r="BY429" s="79"/>
      <c r="BZ429" s="79"/>
      <c r="CA429" s="79"/>
      <c r="CB429" s="79"/>
      <c r="CC429" s="79"/>
      <c r="CD429" s="79"/>
      <c r="CE429" s="79"/>
      <c r="CF429" s="79"/>
      <c r="CG429" s="79"/>
      <c r="CH429" s="79"/>
      <c r="CI429" s="79"/>
      <c r="CJ429" s="79"/>
      <c r="CK429" s="79"/>
      <c r="CL429" s="79"/>
      <c r="CM429" s="79"/>
      <c r="CN429" s="79"/>
      <c r="CO429" s="79"/>
      <c r="CP429" s="79"/>
      <c r="CQ429" s="79"/>
      <c r="CR429" s="79"/>
      <c r="CS429" s="79"/>
      <c r="CT429" s="79"/>
      <c r="CU429" s="79"/>
      <c r="CV429" s="79"/>
      <c r="CW429" s="79"/>
      <c r="CX429" s="79"/>
      <c r="CY429" s="79"/>
      <c r="CZ429" s="79"/>
      <c r="DA429" s="79"/>
      <c r="DB429" s="79"/>
      <c r="DC429" s="79"/>
      <c r="DD429" s="79"/>
      <c r="DE429" s="79"/>
      <c r="DF429" s="79"/>
      <c r="DG429" s="79"/>
      <c r="DH429" s="79"/>
      <c r="DI429" s="79"/>
      <c r="DJ429" s="79"/>
      <c r="DK429" s="79"/>
      <c r="DL429" s="79"/>
      <c r="DM429" s="79"/>
      <c r="DN429" s="79"/>
    </row>
    <row r="430" spans="1:118" s="80" customFormat="1" ht="10.199999999999999" x14ac:dyDescent="0.2">
      <c r="A430" s="91" t="s">
        <v>636</v>
      </c>
      <c r="B430" s="91" t="s">
        <v>205</v>
      </c>
      <c r="C430" s="92">
        <v>404</v>
      </c>
      <c r="D430" s="91" t="s">
        <v>636</v>
      </c>
      <c r="E430" s="91" t="s">
        <v>636</v>
      </c>
      <c r="F430" s="91" t="s">
        <v>205</v>
      </c>
      <c r="G430" s="93" t="s">
        <v>555</v>
      </c>
      <c r="H430" s="97">
        <v>267</v>
      </c>
      <c r="I430" s="96" t="s">
        <v>212</v>
      </c>
      <c r="J430" s="37">
        <f>VLOOKUP($H430,[1]EDA!$H$6:$BN$980,J$1,FALSE)</f>
        <v>4</v>
      </c>
      <c r="K430" s="36">
        <f>VLOOKUP($H430,[1]EDA!$H$6:$BN$980,K$1,FALSE)</f>
        <v>10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62.333333333333336</v>
      </c>
      <c r="W430" s="10">
        <f t="shared" si="60"/>
        <v>14</v>
      </c>
      <c r="X430" s="106">
        <f t="shared" si="56"/>
        <v>22.45989304812834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0.33333333333333331</v>
      </c>
      <c r="AL430" s="39">
        <f t="shared" si="61"/>
        <v>0</v>
      </c>
      <c r="AM430" s="106">
        <f t="shared" si="57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2"/>
        <v>0</v>
      </c>
      <c r="BB430" s="106">
        <f t="shared" si="58"/>
        <v>0</v>
      </c>
      <c r="BC430" s="36">
        <f>VLOOKUP($H430,[4]IRA!$H$7:$CS$981,BC$1,FALSE)</f>
        <v>12</v>
      </c>
      <c r="BD430" s="36">
        <f>VLOOKUP($H430,[4]IRA!$H$7:$CS$981,BD$1,FALSE)</f>
        <v>11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224.66666666666669</v>
      </c>
      <c r="BP430" s="10">
        <f t="shared" si="63"/>
        <v>23</v>
      </c>
      <c r="BQ430" s="106">
        <f t="shared" si="59"/>
        <v>10.237388724035608</v>
      </c>
      <c r="BR430" s="79"/>
      <c r="BS430" s="79"/>
      <c r="BT430" s="79"/>
      <c r="BU430" s="79"/>
      <c r="BV430" s="79"/>
      <c r="BW430" s="79"/>
      <c r="BX430" s="79"/>
      <c r="BY430" s="79"/>
      <c r="BZ430" s="79"/>
      <c r="CA430" s="79"/>
      <c r="CB430" s="79"/>
      <c r="CC430" s="79"/>
      <c r="CD430" s="79"/>
      <c r="CE430" s="79"/>
      <c r="CF430" s="79"/>
      <c r="CG430" s="79"/>
      <c r="CH430" s="79"/>
      <c r="CI430" s="79"/>
      <c r="CJ430" s="79"/>
      <c r="CK430" s="79"/>
      <c r="CL430" s="79"/>
      <c r="CM430" s="79"/>
      <c r="CN430" s="79"/>
      <c r="CO430" s="79"/>
      <c r="CP430" s="79"/>
      <c r="CQ430" s="79"/>
      <c r="CR430" s="79"/>
      <c r="CS430" s="79"/>
      <c r="CT430" s="79"/>
      <c r="CU430" s="79"/>
      <c r="CV430" s="79"/>
      <c r="CW430" s="79"/>
      <c r="CX430" s="79"/>
      <c r="CY430" s="79"/>
      <c r="CZ430" s="79"/>
      <c r="DA430" s="79"/>
      <c r="DB430" s="79"/>
      <c r="DC430" s="79"/>
      <c r="DD430" s="79"/>
      <c r="DE430" s="79"/>
      <c r="DF430" s="79"/>
      <c r="DG430" s="79"/>
      <c r="DH430" s="79"/>
      <c r="DI430" s="79"/>
      <c r="DJ430" s="79"/>
      <c r="DK430" s="79"/>
      <c r="DL430" s="79"/>
      <c r="DM430" s="79"/>
      <c r="DN430" s="79"/>
    </row>
    <row r="431" spans="1:118" s="80" customFormat="1" ht="10.199999999999999" x14ac:dyDescent="0.2">
      <c r="A431" s="91" t="s">
        <v>636</v>
      </c>
      <c r="B431" s="91" t="s">
        <v>205</v>
      </c>
      <c r="C431" s="92">
        <v>404</v>
      </c>
      <c r="D431" s="91" t="s">
        <v>636</v>
      </c>
      <c r="E431" s="91" t="s">
        <v>636</v>
      </c>
      <c r="F431" s="91" t="s">
        <v>205</v>
      </c>
      <c r="G431" s="93" t="s">
        <v>550</v>
      </c>
      <c r="H431" s="97">
        <v>6740</v>
      </c>
      <c r="I431" s="96" t="s">
        <v>211</v>
      </c>
      <c r="J431" s="37">
        <f>VLOOKUP($H431,[1]EDA!$H$6:$BN$980,J$1,FALSE)</f>
        <v>3</v>
      </c>
      <c r="K431" s="36">
        <f>VLOOKUP($H431,[1]EDA!$H$6:$BN$980,K$1,FALSE)</f>
        <v>9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63</v>
      </c>
      <c r="W431" s="10">
        <f t="shared" si="60"/>
        <v>12</v>
      </c>
      <c r="X431" s="106">
        <f t="shared" si="56"/>
        <v>19.047619047619047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1"/>
        <v>0</v>
      </c>
      <c r="AM431" s="106">
        <f t="shared" si="57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2"/>
        <v>0</v>
      </c>
      <c r="BB431" s="106">
        <f t="shared" si="58"/>
        <v>0</v>
      </c>
      <c r="BC431" s="36">
        <f>VLOOKUP($H431,[4]IRA!$H$7:$CS$981,BC$1,FALSE)</f>
        <v>15</v>
      </c>
      <c r="BD431" s="36">
        <f>VLOOKUP($H431,[4]IRA!$H$7:$CS$981,BD$1,FALSE)</f>
        <v>11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221.00000000000003</v>
      </c>
      <c r="BP431" s="10">
        <f t="shared" si="63"/>
        <v>26</v>
      </c>
      <c r="BQ431" s="106">
        <f t="shared" si="59"/>
        <v>11.76470588235294</v>
      </c>
      <c r="BR431" s="79"/>
      <c r="BS431" s="79"/>
      <c r="BT431" s="79"/>
      <c r="BU431" s="79"/>
      <c r="BV431" s="79"/>
      <c r="BW431" s="79"/>
      <c r="BX431" s="79"/>
      <c r="BY431" s="79"/>
      <c r="BZ431" s="79"/>
      <c r="CA431" s="79"/>
      <c r="CB431" s="79"/>
      <c r="CC431" s="79"/>
      <c r="CD431" s="79"/>
      <c r="CE431" s="79"/>
      <c r="CF431" s="79"/>
      <c r="CG431" s="79"/>
      <c r="CH431" s="79"/>
      <c r="CI431" s="79"/>
      <c r="CJ431" s="79"/>
      <c r="CK431" s="79"/>
      <c r="CL431" s="79"/>
      <c r="CM431" s="79"/>
      <c r="CN431" s="79"/>
      <c r="CO431" s="79"/>
      <c r="CP431" s="79"/>
      <c r="CQ431" s="79"/>
      <c r="CR431" s="79"/>
      <c r="CS431" s="79"/>
      <c r="CT431" s="79"/>
      <c r="CU431" s="79"/>
      <c r="CV431" s="79"/>
      <c r="CW431" s="79"/>
      <c r="CX431" s="79"/>
      <c r="CY431" s="79"/>
      <c r="CZ431" s="79"/>
      <c r="DA431" s="79"/>
      <c r="DB431" s="79"/>
      <c r="DC431" s="79"/>
      <c r="DD431" s="79"/>
      <c r="DE431" s="79"/>
      <c r="DF431" s="79"/>
      <c r="DG431" s="79"/>
      <c r="DH431" s="79"/>
      <c r="DI431" s="79"/>
      <c r="DJ431" s="79"/>
      <c r="DK431" s="79"/>
      <c r="DL431" s="79"/>
      <c r="DM431" s="79"/>
      <c r="DN431" s="79"/>
    </row>
    <row r="432" spans="1:118" s="80" customFormat="1" ht="10.199999999999999" x14ac:dyDescent="0.2">
      <c r="A432" s="91" t="s">
        <v>636</v>
      </c>
      <c r="B432" s="91" t="s">
        <v>205</v>
      </c>
      <c r="C432" s="92">
        <v>404</v>
      </c>
      <c r="D432" s="91" t="s">
        <v>636</v>
      </c>
      <c r="E432" s="91" t="s">
        <v>636</v>
      </c>
      <c r="F432" s="91" t="s">
        <v>205</v>
      </c>
      <c r="G432" s="93" t="s">
        <v>550</v>
      </c>
      <c r="H432" s="97">
        <v>269</v>
      </c>
      <c r="I432" s="96" t="s">
        <v>207</v>
      </c>
      <c r="J432" s="37">
        <f>VLOOKUP($H432,[1]EDA!$H$6:$BN$980,J$1,FALSE)</f>
        <v>5</v>
      </c>
      <c r="K432" s="36">
        <f>VLOOKUP($H432,[1]EDA!$H$6:$BN$980,K$1,FALSE)</f>
        <v>3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79.666666666666671</v>
      </c>
      <c r="W432" s="10">
        <f t="shared" si="60"/>
        <v>8</v>
      </c>
      <c r="X432" s="106">
        <f t="shared" si="56"/>
        <v>10.0418410041841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1"/>
        <v>0</v>
      </c>
      <c r="AM432" s="106">
        <f t="shared" si="57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2"/>
        <v>0</v>
      </c>
      <c r="BB432" s="106">
        <f t="shared" si="58"/>
        <v>0</v>
      </c>
      <c r="BC432" s="36">
        <f>VLOOKUP($H432,[4]IRA!$H$7:$CS$981,BC$1,FALSE)</f>
        <v>1</v>
      </c>
      <c r="BD432" s="36">
        <f>VLOOKUP($H432,[4]IRA!$H$7:$CS$981,BD$1,FALSE)</f>
        <v>1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185.66666666666666</v>
      </c>
      <c r="BP432" s="10">
        <f t="shared" si="63"/>
        <v>2</v>
      </c>
      <c r="BQ432" s="106">
        <f t="shared" si="59"/>
        <v>1.0771992818671454</v>
      </c>
      <c r="BR432" s="79"/>
      <c r="BS432" s="79"/>
      <c r="BT432" s="79"/>
      <c r="BU432" s="79"/>
      <c r="BV432" s="79"/>
      <c r="BW432" s="79"/>
      <c r="BX432" s="79"/>
      <c r="BY432" s="79"/>
      <c r="BZ432" s="79"/>
      <c r="CA432" s="79"/>
      <c r="CB432" s="79"/>
      <c r="CC432" s="79"/>
      <c r="CD432" s="79"/>
      <c r="CE432" s="79"/>
      <c r="CF432" s="79"/>
      <c r="CG432" s="79"/>
      <c r="CH432" s="79"/>
      <c r="CI432" s="79"/>
      <c r="CJ432" s="79"/>
      <c r="CK432" s="79"/>
      <c r="CL432" s="79"/>
      <c r="CM432" s="79"/>
      <c r="CN432" s="79"/>
      <c r="CO432" s="79"/>
      <c r="CP432" s="79"/>
      <c r="CQ432" s="79"/>
      <c r="CR432" s="79"/>
      <c r="CS432" s="79"/>
      <c r="CT432" s="79"/>
      <c r="CU432" s="79"/>
      <c r="CV432" s="79"/>
      <c r="CW432" s="79"/>
      <c r="CX432" s="79"/>
      <c r="CY432" s="79"/>
      <c r="CZ432" s="79"/>
      <c r="DA432" s="79"/>
      <c r="DB432" s="79"/>
      <c r="DC432" s="79"/>
      <c r="DD432" s="79"/>
      <c r="DE432" s="79"/>
      <c r="DF432" s="79"/>
      <c r="DG432" s="79"/>
      <c r="DH432" s="79"/>
      <c r="DI432" s="79"/>
      <c r="DJ432" s="79"/>
      <c r="DK432" s="79"/>
      <c r="DL432" s="79"/>
      <c r="DM432" s="79"/>
      <c r="DN432" s="79"/>
    </row>
    <row r="433" spans="1:118" s="80" customFormat="1" ht="10.199999999999999" x14ac:dyDescent="0.2">
      <c r="A433" s="91" t="s">
        <v>636</v>
      </c>
      <c r="B433" s="91" t="s">
        <v>205</v>
      </c>
      <c r="C433" s="92">
        <v>404</v>
      </c>
      <c r="D433" s="91" t="s">
        <v>636</v>
      </c>
      <c r="E433" s="91" t="s">
        <v>636</v>
      </c>
      <c r="F433" s="91" t="s">
        <v>205</v>
      </c>
      <c r="G433" s="93" t="s">
        <v>550</v>
      </c>
      <c r="H433" s="97">
        <v>15140</v>
      </c>
      <c r="I433" s="96" t="s">
        <v>206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26</v>
      </c>
      <c r="W433" s="10">
        <f t="shared" si="60"/>
        <v>0</v>
      </c>
      <c r="X433" s="106">
        <f t="shared" si="56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1"/>
        <v>0</v>
      </c>
      <c r="AM433" s="106">
        <f t="shared" si="57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2"/>
        <v>0</v>
      </c>
      <c r="BB433" s="106">
        <f t="shared" si="58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139</v>
      </c>
      <c r="BP433" s="10">
        <f t="shared" si="63"/>
        <v>0</v>
      </c>
      <c r="BQ433" s="106">
        <f t="shared" si="59"/>
        <v>0</v>
      </c>
      <c r="BR433" s="79"/>
      <c r="BS433" s="79"/>
      <c r="BT433" s="79"/>
      <c r="BU433" s="79"/>
      <c r="BV433" s="79"/>
      <c r="BW433" s="79"/>
      <c r="BX433" s="79"/>
      <c r="BY433" s="79"/>
      <c r="BZ433" s="79"/>
      <c r="CA433" s="79"/>
      <c r="CB433" s="79"/>
      <c r="CC433" s="79"/>
      <c r="CD433" s="79"/>
      <c r="CE433" s="79"/>
      <c r="CF433" s="79"/>
      <c r="CG433" s="79"/>
      <c r="CH433" s="79"/>
      <c r="CI433" s="79"/>
      <c r="CJ433" s="79"/>
      <c r="CK433" s="79"/>
      <c r="CL433" s="79"/>
      <c r="CM433" s="79"/>
      <c r="CN433" s="79"/>
      <c r="CO433" s="79"/>
      <c r="CP433" s="79"/>
      <c r="CQ433" s="79"/>
      <c r="CR433" s="79"/>
      <c r="CS433" s="79"/>
      <c r="CT433" s="79"/>
      <c r="CU433" s="79"/>
      <c r="CV433" s="79"/>
      <c r="CW433" s="79"/>
      <c r="CX433" s="79"/>
      <c r="CY433" s="79"/>
      <c r="CZ433" s="79"/>
      <c r="DA433" s="79"/>
      <c r="DB433" s="79"/>
      <c r="DC433" s="79"/>
      <c r="DD433" s="79"/>
      <c r="DE433" s="79"/>
      <c r="DF433" s="79"/>
      <c r="DG433" s="79"/>
      <c r="DH433" s="79"/>
      <c r="DI433" s="79"/>
      <c r="DJ433" s="79"/>
      <c r="DK433" s="79"/>
      <c r="DL433" s="79"/>
      <c r="DM433" s="79"/>
      <c r="DN433" s="79"/>
    </row>
    <row r="434" spans="1:118" s="80" customFormat="1" ht="10.199999999999999" x14ac:dyDescent="0.2">
      <c r="A434" s="91" t="s">
        <v>636</v>
      </c>
      <c r="B434" s="91" t="s">
        <v>205</v>
      </c>
      <c r="C434" s="92">
        <v>404</v>
      </c>
      <c r="D434" s="91" t="s">
        <v>636</v>
      </c>
      <c r="E434" s="91" t="s">
        <v>636</v>
      </c>
      <c r="F434" s="91" t="s">
        <v>205</v>
      </c>
      <c r="G434" s="93" t="s">
        <v>555</v>
      </c>
      <c r="H434" s="97">
        <v>261</v>
      </c>
      <c r="I434" s="96" t="s">
        <v>204</v>
      </c>
      <c r="J434" s="37">
        <f>VLOOKUP($H434,[1]EDA!$H$6:$BN$980,J$1,FALSE)</f>
        <v>9</v>
      </c>
      <c r="K434" s="36">
        <f>VLOOKUP($H434,[1]EDA!$H$6:$BN$980,K$1,FALSE)</f>
        <v>7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58.333333333333336</v>
      </c>
      <c r="W434" s="10">
        <f t="shared" si="60"/>
        <v>16</v>
      </c>
      <c r="X434" s="106">
        <f t="shared" si="56"/>
        <v>27.428571428571431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1"/>
        <v>0</v>
      </c>
      <c r="AM434" s="106">
        <f t="shared" si="57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2"/>
        <v>0</v>
      </c>
      <c r="BB434" s="106">
        <f t="shared" si="58"/>
        <v>0</v>
      </c>
      <c r="BC434" s="36">
        <f>VLOOKUP($H434,[4]IRA!$H$7:$CS$981,BC$1,FALSE)</f>
        <v>20</v>
      </c>
      <c r="BD434" s="36">
        <f>VLOOKUP($H434,[4]IRA!$H$7:$CS$981,BD$1,FALSE)</f>
        <v>6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232.33333333333334</v>
      </c>
      <c r="BP434" s="10">
        <f t="shared" si="63"/>
        <v>26</v>
      </c>
      <c r="BQ434" s="106">
        <f t="shared" si="59"/>
        <v>11.190817790530847</v>
      </c>
      <c r="BR434" s="79"/>
      <c r="BS434" s="79"/>
      <c r="BT434" s="79"/>
      <c r="BU434" s="79"/>
      <c r="BV434" s="79"/>
      <c r="BW434" s="79"/>
      <c r="BX434" s="79"/>
      <c r="BY434" s="79"/>
      <c r="BZ434" s="79"/>
      <c r="CA434" s="79"/>
      <c r="CB434" s="79"/>
      <c r="CC434" s="79"/>
      <c r="CD434" s="79"/>
      <c r="CE434" s="79"/>
      <c r="CF434" s="79"/>
      <c r="CG434" s="79"/>
      <c r="CH434" s="79"/>
      <c r="CI434" s="79"/>
      <c r="CJ434" s="79"/>
      <c r="CK434" s="79"/>
      <c r="CL434" s="79"/>
      <c r="CM434" s="79"/>
      <c r="CN434" s="79"/>
      <c r="CO434" s="79"/>
      <c r="CP434" s="79"/>
      <c r="CQ434" s="79"/>
      <c r="CR434" s="79"/>
      <c r="CS434" s="79"/>
      <c r="CT434" s="79"/>
      <c r="CU434" s="79"/>
      <c r="CV434" s="79"/>
      <c r="CW434" s="79"/>
      <c r="CX434" s="79"/>
      <c r="CY434" s="79"/>
      <c r="CZ434" s="79"/>
      <c r="DA434" s="79"/>
      <c r="DB434" s="79"/>
      <c r="DC434" s="79"/>
      <c r="DD434" s="79"/>
      <c r="DE434" s="79"/>
      <c r="DF434" s="79"/>
      <c r="DG434" s="79"/>
      <c r="DH434" s="79"/>
      <c r="DI434" s="79"/>
      <c r="DJ434" s="79"/>
      <c r="DK434" s="79"/>
      <c r="DL434" s="79"/>
      <c r="DM434" s="79"/>
      <c r="DN434" s="79"/>
    </row>
    <row r="435" spans="1:118" s="80" customFormat="1" ht="10.199999999999999" x14ac:dyDescent="0.2">
      <c r="A435" s="91" t="s">
        <v>636</v>
      </c>
      <c r="B435" s="91" t="s">
        <v>205</v>
      </c>
      <c r="C435" s="92">
        <v>404</v>
      </c>
      <c r="D435" s="91" t="s">
        <v>636</v>
      </c>
      <c r="E435" s="91" t="s">
        <v>636</v>
      </c>
      <c r="F435" s="91" t="s">
        <v>205</v>
      </c>
      <c r="G435" s="93" t="s">
        <v>550</v>
      </c>
      <c r="H435" s="97">
        <v>29014</v>
      </c>
      <c r="I435" s="96" t="s">
        <v>929</v>
      </c>
      <c r="J435" s="37">
        <f>VLOOKUP($H435,[1]EDA!$H$6:$BN$980,J$1,FALSE)</f>
        <v>5</v>
      </c>
      <c r="K435" s="36">
        <f>VLOOKUP($H435,[1]EDA!$H$6:$BN$980,K$1,FALSE)</f>
        <v>6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48.333333333333336</v>
      </c>
      <c r="W435" s="10">
        <f t="shared" si="60"/>
        <v>11</v>
      </c>
      <c r="X435" s="106">
        <f t="shared" si="56"/>
        <v>22.758620689655171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1"/>
        <v>0</v>
      </c>
      <c r="AM435" s="106">
        <f t="shared" si="57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2"/>
        <v>0</v>
      </c>
      <c r="BB435" s="106">
        <f t="shared" si="58"/>
        <v>0</v>
      </c>
      <c r="BC435" s="36">
        <f>VLOOKUP($H435,[4]IRA!$H$7:$CS$981,BC$1,FALSE)</f>
        <v>18</v>
      </c>
      <c r="BD435" s="36">
        <f>VLOOKUP($H435,[4]IRA!$H$7:$CS$981,BD$1,FALSE)</f>
        <v>50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214.33333333333331</v>
      </c>
      <c r="BP435" s="10">
        <f t="shared" si="63"/>
        <v>68</v>
      </c>
      <c r="BQ435" s="106">
        <f t="shared" si="59"/>
        <v>31.726283048211513</v>
      </c>
      <c r="BR435" s="79"/>
      <c r="BS435" s="79"/>
      <c r="BT435" s="79"/>
      <c r="BU435" s="79"/>
      <c r="BV435" s="79"/>
      <c r="BW435" s="79"/>
      <c r="BX435" s="79"/>
      <c r="BY435" s="79"/>
      <c r="BZ435" s="79"/>
      <c r="CA435" s="79"/>
      <c r="CB435" s="79"/>
      <c r="CC435" s="79"/>
      <c r="CD435" s="79"/>
      <c r="CE435" s="79"/>
      <c r="CF435" s="79"/>
      <c r="CG435" s="79"/>
      <c r="CH435" s="79"/>
      <c r="CI435" s="79"/>
      <c r="CJ435" s="79"/>
      <c r="CK435" s="79"/>
      <c r="CL435" s="79"/>
      <c r="CM435" s="79"/>
      <c r="CN435" s="79"/>
      <c r="CO435" s="79"/>
      <c r="CP435" s="79"/>
      <c r="CQ435" s="79"/>
      <c r="CR435" s="79"/>
      <c r="CS435" s="79"/>
      <c r="CT435" s="79"/>
      <c r="CU435" s="79"/>
      <c r="CV435" s="79"/>
      <c r="CW435" s="79"/>
      <c r="CX435" s="79"/>
      <c r="CY435" s="79"/>
      <c r="CZ435" s="79"/>
      <c r="DA435" s="79"/>
      <c r="DB435" s="79"/>
      <c r="DC435" s="79"/>
      <c r="DD435" s="79"/>
      <c r="DE435" s="79"/>
      <c r="DF435" s="79"/>
      <c r="DG435" s="79"/>
      <c r="DH435" s="79"/>
      <c r="DI435" s="79"/>
      <c r="DJ435" s="79"/>
      <c r="DK435" s="79"/>
      <c r="DL435" s="79"/>
      <c r="DM435" s="79"/>
      <c r="DN435" s="79"/>
    </row>
    <row r="436" spans="1:118" s="80" customFormat="1" ht="10.199999999999999" x14ac:dyDescent="0.2">
      <c r="A436" s="91" t="s">
        <v>636</v>
      </c>
      <c r="B436" s="91" t="s">
        <v>205</v>
      </c>
      <c r="C436" s="92">
        <v>404</v>
      </c>
      <c r="D436" s="91" t="s">
        <v>636</v>
      </c>
      <c r="E436" s="91" t="s">
        <v>636</v>
      </c>
      <c r="F436" s="91" t="s">
        <v>205</v>
      </c>
      <c r="G436" s="93" t="s">
        <v>550</v>
      </c>
      <c r="H436" s="97">
        <v>29013</v>
      </c>
      <c r="I436" s="96" t="s">
        <v>930</v>
      </c>
      <c r="J436" s="37">
        <f>VLOOKUP($H436,[1]EDA!$H$6:$BN$980,J$1,FALSE)</f>
        <v>0</v>
      </c>
      <c r="K436" s="36">
        <f>VLOOKUP($H436,[1]EDA!$H$6:$BN$980,K$1,FALSE)</f>
        <v>0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9</v>
      </c>
      <c r="W436" s="10">
        <f t="shared" si="60"/>
        <v>0</v>
      </c>
      <c r="X436" s="106">
        <f t="shared" si="56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1"/>
        <v>0</v>
      </c>
      <c r="AM436" s="106">
        <f t="shared" si="57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2"/>
        <v>0</v>
      </c>
      <c r="BB436" s="106">
        <f t="shared" si="58"/>
        <v>0</v>
      </c>
      <c r="BC436" s="36">
        <f>VLOOKUP($H436,[4]IRA!$H$7:$CS$981,BC$1,FALSE)</f>
        <v>1</v>
      </c>
      <c r="BD436" s="36">
        <f>VLOOKUP($H436,[4]IRA!$H$7:$CS$981,BD$1,FALSE)</f>
        <v>0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34.666666666666671</v>
      </c>
      <c r="BP436" s="10">
        <f t="shared" si="63"/>
        <v>1</v>
      </c>
      <c r="BQ436" s="106">
        <f t="shared" si="59"/>
        <v>2.8846153846153841</v>
      </c>
      <c r="BR436" s="79"/>
      <c r="BS436" s="79"/>
      <c r="BT436" s="79"/>
      <c r="BU436" s="79"/>
      <c r="BV436" s="79"/>
      <c r="BW436" s="79"/>
      <c r="BX436" s="79"/>
      <c r="BY436" s="79"/>
      <c r="BZ436" s="79"/>
      <c r="CA436" s="79"/>
      <c r="CB436" s="79"/>
      <c r="CC436" s="79"/>
      <c r="CD436" s="79"/>
      <c r="CE436" s="79"/>
      <c r="CF436" s="79"/>
      <c r="CG436" s="79"/>
      <c r="CH436" s="79"/>
      <c r="CI436" s="79"/>
      <c r="CJ436" s="79"/>
      <c r="CK436" s="79"/>
      <c r="CL436" s="79"/>
      <c r="CM436" s="79"/>
      <c r="CN436" s="79"/>
      <c r="CO436" s="79"/>
      <c r="CP436" s="79"/>
      <c r="CQ436" s="79"/>
      <c r="CR436" s="79"/>
      <c r="CS436" s="79"/>
      <c r="CT436" s="79"/>
      <c r="CU436" s="79"/>
      <c r="CV436" s="79"/>
      <c r="CW436" s="79"/>
      <c r="CX436" s="79"/>
      <c r="CY436" s="79"/>
      <c r="CZ436" s="79"/>
      <c r="DA436" s="79"/>
      <c r="DB436" s="79"/>
      <c r="DC436" s="79"/>
      <c r="DD436" s="79"/>
      <c r="DE436" s="79"/>
      <c r="DF436" s="79"/>
      <c r="DG436" s="79"/>
      <c r="DH436" s="79"/>
      <c r="DI436" s="79"/>
      <c r="DJ436" s="79"/>
      <c r="DK436" s="79"/>
      <c r="DL436" s="79"/>
      <c r="DM436" s="79"/>
      <c r="DN436" s="79"/>
    </row>
    <row r="437" spans="1:118" s="80" customFormat="1" ht="10.199999999999999" x14ac:dyDescent="0.2">
      <c r="A437" s="91" t="s">
        <v>636</v>
      </c>
      <c r="B437" s="91" t="s">
        <v>205</v>
      </c>
      <c r="C437" s="92">
        <v>404</v>
      </c>
      <c r="D437" s="91" t="s">
        <v>636</v>
      </c>
      <c r="E437" s="91" t="s">
        <v>636</v>
      </c>
      <c r="F437" s="91" t="s">
        <v>205</v>
      </c>
      <c r="G437" s="93" t="s">
        <v>550</v>
      </c>
      <c r="H437" s="97">
        <v>29012</v>
      </c>
      <c r="I437" s="96" t="s">
        <v>931</v>
      </c>
      <c r="J437" s="37">
        <f>VLOOKUP($H437,[1]EDA!$H$6:$BN$980,J$1,FALSE)</f>
        <v>2</v>
      </c>
      <c r="K437" s="36">
        <f>VLOOKUP($H437,[1]EDA!$H$6:$BN$980,K$1,FALSE)</f>
        <v>12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39.666666666666664</v>
      </c>
      <c r="W437" s="10">
        <f t="shared" si="60"/>
        <v>14</v>
      </c>
      <c r="X437" s="106">
        <f t="shared" si="56"/>
        <v>35.294117647058826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1"/>
        <v>0</v>
      </c>
      <c r="AM437" s="106">
        <f t="shared" si="57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2"/>
        <v>0</v>
      </c>
      <c r="BB437" s="106">
        <f t="shared" si="58"/>
        <v>0</v>
      </c>
      <c r="BC437" s="36">
        <f>VLOOKUP($H437,[4]IRA!$H$7:$CS$981,BC$1,FALSE)</f>
        <v>5</v>
      </c>
      <c r="BD437" s="36">
        <f>VLOOKUP($H437,[4]IRA!$H$7:$CS$981,BD$1,FALSE)</f>
        <v>4</v>
      </c>
      <c r="BE437" s="36">
        <f>VLOOKUP($H437,[4]IRA!$H$7:$CS$981,BE$1,FALSE)</f>
        <v>0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157.66666666666669</v>
      </c>
      <c r="BP437" s="10">
        <f t="shared" si="63"/>
        <v>9</v>
      </c>
      <c r="BQ437" s="106">
        <f t="shared" si="59"/>
        <v>5.7082452431289639</v>
      </c>
      <c r="BR437" s="79"/>
      <c r="BS437" s="79"/>
      <c r="BT437" s="79"/>
      <c r="BU437" s="79"/>
      <c r="BV437" s="79"/>
      <c r="BW437" s="79"/>
      <c r="BX437" s="79"/>
      <c r="BY437" s="79"/>
      <c r="BZ437" s="79"/>
      <c r="CA437" s="79"/>
      <c r="CB437" s="79"/>
      <c r="CC437" s="79"/>
      <c r="CD437" s="79"/>
      <c r="CE437" s="79"/>
      <c r="CF437" s="79"/>
      <c r="CG437" s="79"/>
      <c r="CH437" s="79"/>
      <c r="CI437" s="79"/>
      <c r="CJ437" s="79"/>
      <c r="CK437" s="79"/>
      <c r="CL437" s="79"/>
      <c r="CM437" s="79"/>
      <c r="CN437" s="79"/>
      <c r="CO437" s="79"/>
      <c r="CP437" s="79"/>
      <c r="CQ437" s="79"/>
      <c r="CR437" s="79"/>
      <c r="CS437" s="79"/>
      <c r="CT437" s="79"/>
      <c r="CU437" s="79"/>
      <c r="CV437" s="79"/>
      <c r="CW437" s="79"/>
      <c r="CX437" s="79"/>
      <c r="CY437" s="79"/>
      <c r="CZ437" s="79"/>
      <c r="DA437" s="79"/>
      <c r="DB437" s="79"/>
      <c r="DC437" s="79"/>
      <c r="DD437" s="79"/>
      <c r="DE437" s="79"/>
      <c r="DF437" s="79"/>
      <c r="DG437" s="79"/>
      <c r="DH437" s="79"/>
      <c r="DI437" s="79"/>
      <c r="DJ437" s="79"/>
      <c r="DK437" s="79"/>
      <c r="DL437" s="79"/>
      <c r="DM437" s="79"/>
      <c r="DN437" s="79"/>
    </row>
    <row r="438" spans="1:118" s="80" customFormat="1" ht="10.199999999999999" x14ac:dyDescent="0.2">
      <c r="A438" s="91" t="s">
        <v>636</v>
      </c>
      <c r="B438" s="91" t="s">
        <v>14</v>
      </c>
      <c r="C438" s="92">
        <v>404</v>
      </c>
      <c r="D438" s="91" t="s">
        <v>636</v>
      </c>
      <c r="E438" s="91" t="s">
        <v>636</v>
      </c>
      <c r="F438" s="91" t="s">
        <v>14</v>
      </c>
      <c r="G438" s="93" t="s">
        <v>555</v>
      </c>
      <c r="H438" s="97">
        <v>260</v>
      </c>
      <c r="I438" s="96" t="s">
        <v>15</v>
      </c>
      <c r="J438" s="37">
        <f>VLOOKUP($H438,[1]EDA!$H$6:$BN$980,J$1,FALSE)</f>
        <v>18</v>
      </c>
      <c r="K438" s="36">
        <f>VLOOKUP($H438,[1]EDA!$H$6:$BN$980,K$1,FALSE)</f>
        <v>8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331.66666666666663</v>
      </c>
      <c r="W438" s="10">
        <f t="shared" si="60"/>
        <v>26</v>
      </c>
      <c r="X438" s="106">
        <f t="shared" si="56"/>
        <v>7.8391959798994977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1"/>
        <v>0</v>
      </c>
      <c r="AM438" s="106">
        <f t="shared" si="57"/>
        <v>0</v>
      </c>
      <c r="AN438" s="36">
        <f>VLOOKUP($H438,[3]IRA!$H$6:$BN$980,AN$1,FALSE)</f>
        <v>2</v>
      </c>
      <c r="AO438" s="36">
        <f>VLOOKUP($H438,[3]IRA!$H$6:$BN$980,AO$1,FALSE)</f>
        <v>2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2"/>
        <v>4</v>
      </c>
      <c r="BB438" s="106">
        <f t="shared" si="58"/>
        <v>0</v>
      </c>
      <c r="BC438" s="36">
        <f>VLOOKUP($H438,[4]IRA!$H$7:$CS$981,BC$1,FALSE)</f>
        <v>104</v>
      </c>
      <c r="BD438" s="36">
        <f>VLOOKUP($H438,[4]IRA!$H$7:$CS$981,BD$1,FALSE)</f>
        <v>64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669.66666666666663</v>
      </c>
      <c r="BP438" s="10">
        <f t="shared" si="63"/>
        <v>168</v>
      </c>
      <c r="BQ438" s="106">
        <f t="shared" si="59"/>
        <v>25.087108013937282</v>
      </c>
      <c r="BR438" s="79"/>
      <c r="BS438" s="79"/>
      <c r="BT438" s="79"/>
      <c r="BU438" s="79"/>
      <c r="BV438" s="79"/>
      <c r="BW438" s="79"/>
      <c r="BX438" s="79"/>
      <c r="BY438" s="79"/>
      <c r="BZ438" s="79"/>
      <c r="CA438" s="79"/>
      <c r="CB438" s="79"/>
      <c r="CC438" s="79"/>
      <c r="CD438" s="79"/>
      <c r="CE438" s="79"/>
      <c r="CF438" s="79"/>
      <c r="CG438" s="79"/>
      <c r="CH438" s="79"/>
      <c r="CI438" s="79"/>
      <c r="CJ438" s="79"/>
      <c r="CK438" s="79"/>
      <c r="CL438" s="79"/>
      <c r="CM438" s="79"/>
      <c r="CN438" s="79"/>
      <c r="CO438" s="79"/>
      <c r="CP438" s="79"/>
      <c r="CQ438" s="79"/>
      <c r="CR438" s="79"/>
      <c r="CS438" s="79"/>
      <c r="CT438" s="79"/>
      <c r="CU438" s="79"/>
      <c r="CV438" s="79"/>
      <c r="CW438" s="79"/>
      <c r="CX438" s="79"/>
      <c r="CY438" s="79"/>
      <c r="CZ438" s="79"/>
      <c r="DA438" s="79"/>
      <c r="DB438" s="79"/>
      <c r="DC438" s="79"/>
      <c r="DD438" s="79"/>
      <c r="DE438" s="79"/>
      <c r="DF438" s="79"/>
      <c r="DG438" s="79"/>
      <c r="DH438" s="79"/>
      <c r="DI438" s="79"/>
      <c r="DJ438" s="79"/>
      <c r="DK438" s="79"/>
      <c r="DL438" s="79"/>
      <c r="DM438" s="79"/>
      <c r="DN438" s="79"/>
    </row>
    <row r="439" spans="1:118" s="80" customFormat="1" ht="10.199999999999999" x14ac:dyDescent="0.2">
      <c r="A439" s="91" t="s">
        <v>636</v>
      </c>
      <c r="B439" s="91" t="s">
        <v>14</v>
      </c>
      <c r="C439" s="92">
        <v>404</v>
      </c>
      <c r="D439" s="91" t="s">
        <v>636</v>
      </c>
      <c r="E439" s="91" t="s">
        <v>636</v>
      </c>
      <c r="F439" s="91" t="s">
        <v>14</v>
      </c>
      <c r="G439" s="93" t="s">
        <v>550</v>
      </c>
      <c r="H439" s="97">
        <v>307</v>
      </c>
      <c r="I439" s="96" t="s">
        <v>18</v>
      </c>
      <c r="J439" s="37">
        <f>VLOOKUP($H439,[1]EDA!$H$6:$BN$980,J$1,FALSE)</f>
        <v>4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76.999999999999986</v>
      </c>
      <c r="W439" s="10">
        <f t="shared" si="60"/>
        <v>4</v>
      </c>
      <c r="X439" s="106">
        <f t="shared" si="56"/>
        <v>5.1948051948051956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0.33333333333333331</v>
      </c>
      <c r="AL439" s="39">
        <f t="shared" si="61"/>
        <v>0</v>
      </c>
      <c r="AM439" s="106">
        <f t="shared" si="57"/>
        <v>0</v>
      </c>
      <c r="AN439" s="36">
        <f>VLOOKUP($H439,[3]IRA!$H$6:$BN$980,AN$1,FALSE)</f>
        <v>2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2"/>
        <v>2</v>
      </c>
      <c r="BB439" s="106">
        <f t="shared" si="58"/>
        <v>0</v>
      </c>
      <c r="BC439" s="36">
        <f>VLOOKUP($H439,[4]IRA!$H$7:$CS$981,BC$1,FALSE)</f>
        <v>1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156.66666666666666</v>
      </c>
      <c r="BP439" s="10">
        <f t="shared" si="63"/>
        <v>1</v>
      </c>
      <c r="BQ439" s="106">
        <f t="shared" si="59"/>
        <v>0.63829787234042556</v>
      </c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79"/>
      <c r="CK439" s="79"/>
      <c r="CL439" s="79"/>
      <c r="CM439" s="79"/>
      <c r="CN439" s="79"/>
      <c r="CO439" s="79"/>
      <c r="CP439" s="79"/>
      <c r="CQ439" s="79"/>
      <c r="CR439" s="79"/>
      <c r="CS439" s="79"/>
      <c r="CT439" s="79"/>
      <c r="CU439" s="79"/>
      <c r="CV439" s="79"/>
      <c r="CW439" s="79"/>
      <c r="CX439" s="79"/>
      <c r="CY439" s="79"/>
      <c r="CZ439" s="79"/>
      <c r="DA439" s="79"/>
      <c r="DB439" s="79"/>
      <c r="DC439" s="79"/>
      <c r="DD439" s="79"/>
      <c r="DE439" s="79"/>
      <c r="DF439" s="79"/>
      <c r="DG439" s="79"/>
      <c r="DH439" s="79"/>
      <c r="DI439" s="79"/>
      <c r="DJ439" s="79"/>
      <c r="DK439" s="79"/>
      <c r="DL439" s="79"/>
      <c r="DM439" s="79"/>
      <c r="DN439" s="79"/>
    </row>
    <row r="440" spans="1:118" s="80" customFormat="1" ht="10.199999999999999" x14ac:dyDescent="0.2">
      <c r="A440" s="91" t="s">
        <v>636</v>
      </c>
      <c r="B440" s="91" t="s">
        <v>14</v>
      </c>
      <c r="C440" s="92">
        <v>404</v>
      </c>
      <c r="D440" s="91" t="s">
        <v>636</v>
      </c>
      <c r="E440" s="91" t="s">
        <v>636</v>
      </c>
      <c r="F440" s="91" t="s">
        <v>14</v>
      </c>
      <c r="G440" s="93" t="s">
        <v>550</v>
      </c>
      <c r="H440" s="97">
        <v>265</v>
      </c>
      <c r="I440" s="96" t="s">
        <v>19</v>
      </c>
      <c r="J440" s="37">
        <f>VLOOKUP($H440,[1]EDA!$H$6:$BN$980,J$1,FALSE)</f>
        <v>3</v>
      </c>
      <c r="K440" s="36">
        <f>VLOOKUP($H440,[1]EDA!$H$6:$BN$980,K$1,FALSE)</f>
        <v>7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199.33333333333331</v>
      </c>
      <c r="W440" s="10">
        <f t="shared" si="60"/>
        <v>10</v>
      </c>
      <c r="X440" s="106">
        <f t="shared" si="56"/>
        <v>5.016722408026757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1.3333333333333333</v>
      </c>
      <c r="AL440" s="39">
        <f t="shared" si="61"/>
        <v>0</v>
      </c>
      <c r="AM440" s="106">
        <f t="shared" si="57"/>
        <v>0</v>
      </c>
      <c r="AN440" s="36">
        <f>VLOOKUP($H440,[3]IRA!$H$6:$BN$980,AN$1,FALSE)</f>
        <v>1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2"/>
        <v>1</v>
      </c>
      <c r="BB440" s="106">
        <f t="shared" si="58"/>
        <v>0</v>
      </c>
      <c r="BC440" s="36">
        <f>VLOOKUP($H440,[4]IRA!$H$7:$CS$981,BC$1,FALSE)</f>
        <v>6</v>
      </c>
      <c r="BD440" s="36">
        <f>VLOOKUP($H440,[4]IRA!$H$7:$CS$981,BD$1,FALSE)</f>
        <v>16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296.33333333333337</v>
      </c>
      <c r="BP440" s="10">
        <f t="shared" si="63"/>
        <v>22</v>
      </c>
      <c r="BQ440" s="106">
        <f t="shared" si="59"/>
        <v>7.4240719910011244</v>
      </c>
      <c r="BR440" s="79"/>
      <c r="BS440" s="79"/>
      <c r="BT440" s="79"/>
      <c r="BU440" s="79"/>
      <c r="BV440" s="79"/>
      <c r="BW440" s="79"/>
      <c r="BX440" s="79"/>
      <c r="BY440" s="79"/>
      <c r="BZ440" s="79"/>
      <c r="CA440" s="79"/>
      <c r="CB440" s="79"/>
      <c r="CC440" s="79"/>
      <c r="CD440" s="79"/>
      <c r="CE440" s="79"/>
      <c r="CF440" s="79"/>
      <c r="CG440" s="79"/>
      <c r="CH440" s="79"/>
      <c r="CI440" s="79"/>
      <c r="CJ440" s="79"/>
      <c r="CK440" s="79"/>
      <c r="CL440" s="79"/>
      <c r="CM440" s="79"/>
      <c r="CN440" s="79"/>
      <c r="CO440" s="79"/>
      <c r="CP440" s="79"/>
      <c r="CQ440" s="79"/>
      <c r="CR440" s="79"/>
      <c r="CS440" s="79"/>
      <c r="CT440" s="79"/>
      <c r="CU440" s="79"/>
      <c r="CV440" s="79"/>
      <c r="CW440" s="79"/>
      <c r="CX440" s="79"/>
      <c r="CY440" s="79"/>
      <c r="CZ440" s="79"/>
      <c r="DA440" s="79"/>
      <c r="DB440" s="79"/>
      <c r="DC440" s="79"/>
      <c r="DD440" s="79"/>
      <c r="DE440" s="79"/>
      <c r="DF440" s="79"/>
      <c r="DG440" s="79"/>
      <c r="DH440" s="79"/>
      <c r="DI440" s="79"/>
      <c r="DJ440" s="79"/>
      <c r="DK440" s="79"/>
      <c r="DL440" s="79"/>
      <c r="DM440" s="79"/>
      <c r="DN440" s="79"/>
    </row>
    <row r="441" spans="1:118" s="80" customFormat="1" ht="10.199999999999999" x14ac:dyDescent="0.2">
      <c r="A441" s="91" t="s">
        <v>636</v>
      </c>
      <c r="B441" s="91" t="s">
        <v>14</v>
      </c>
      <c r="C441" s="92">
        <v>404</v>
      </c>
      <c r="D441" s="91" t="s">
        <v>636</v>
      </c>
      <c r="E441" s="91" t="s">
        <v>636</v>
      </c>
      <c r="F441" s="91" t="s">
        <v>14</v>
      </c>
      <c r="G441" s="93" t="s">
        <v>552</v>
      </c>
      <c r="H441" s="97">
        <v>258</v>
      </c>
      <c r="I441" s="96" t="s">
        <v>12</v>
      </c>
      <c r="J441" s="37">
        <f>VLOOKUP($H441,[1]EDA!$H$6:$BN$980,J$1,FALSE)</f>
        <v>12</v>
      </c>
      <c r="K441" s="36">
        <f>VLOOKUP($H441,[1]EDA!$H$6:$BN$980,K$1,FALSE)</f>
        <v>9</v>
      </c>
      <c r="L441" s="36">
        <f>VLOOKUP($H441,[1]EDA!$H$6:$BN$980,L$1,FALSE)</f>
        <v>1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368</v>
      </c>
      <c r="W441" s="10">
        <f t="shared" si="60"/>
        <v>22</v>
      </c>
      <c r="X441" s="106">
        <f t="shared" si="56"/>
        <v>5.9782608695652177</v>
      </c>
      <c r="Y441" s="36">
        <f>VLOOKUP($H441,[2]EDA!$H$6:$AY$980,Y$1,FALSE)</f>
        <v>1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4.666666666666667</v>
      </c>
      <c r="AL441" s="39">
        <f t="shared" si="61"/>
        <v>1</v>
      </c>
      <c r="AM441" s="106">
        <f t="shared" si="57"/>
        <v>21.428571428571427</v>
      </c>
      <c r="AN441" s="36">
        <f>VLOOKUP($H441,[3]IRA!$H$6:$BN$980,AN$1,FALSE)</f>
        <v>7</v>
      </c>
      <c r="AO441" s="36">
        <f>VLOOKUP($H441,[3]IRA!$H$6:$BN$980,AO$1,FALSE)</f>
        <v>1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2"/>
        <v>8</v>
      </c>
      <c r="BB441" s="106">
        <f t="shared" si="58"/>
        <v>0</v>
      </c>
      <c r="BC441" s="36">
        <f>VLOOKUP($H441,[4]IRA!$H$7:$CS$981,BC$1,FALSE)</f>
        <v>82</v>
      </c>
      <c r="BD441" s="36">
        <f>VLOOKUP($H441,[4]IRA!$H$7:$CS$981,BD$1,FALSE)</f>
        <v>41</v>
      </c>
      <c r="BE441" s="36">
        <f>VLOOKUP($H441,[4]IRA!$H$7:$CS$981,BE$1,FALSE)</f>
        <v>1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542.33333333333326</v>
      </c>
      <c r="BP441" s="10">
        <f t="shared" si="63"/>
        <v>124</v>
      </c>
      <c r="BQ441" s="106">
        <f t="shared" si="59"/>
        <v>22.864167178856796</v>
      </c>
      <c r="BR441" s="79"/>
      <c r="BS441" s="79"/>
      <c r="BT441" s="79"/>
      <c r="BU441" s="79"/>
      <c r="BV441" s="79"/>
      <c r="BW441" s="79"/>
      <c r="BX441" s="79"/>
      <c r="BY441" s="79"/>
      <c r="BZ441" s="79"/>
      <c r="CA441" s="79"/>
      <c r="CB441" s="79"/>
      <c r="CC441" s="79"/>
      <c r="CD441" s="79"/>
      <c r="CE441" s="79"/>
      <c r="CF441" s="79"/>
      <c r="CG441" s="79"/>
      <c r="CH441" s="79"/>
      <c r="CI441" s="79"/>
      <c r="CJ441" s="79"/>
      <c r="CK441" s="79"/>
      <c r="CL441" s="79"/>
      <c r="CM441" s="79"/>
      <c r="CN441" s="79"/>
      <c r="CO441" s="79"/>
      <c r="CP441" s="79"/>
      <c r="CQ441" s="79"/>
      <c r="CR441" s="79"/>
      <c r="CS441" s="79"/>
      <c r="CT441" s="79"/>
      <c r="CU441" s="79"/>
      <c r="CV441" s="79"/>
      <c r="CW441" s="79"/>
      <c r="CX441" s="79"/>
      <c r="CY441" s="79"/>
      <c r="CZ441" s="79"/>
      <c r="DA441" s="79"/>
      <c r="DB441" s="79"/>
      <c r="DC441" s="79"/>
      <c r="DD441" s="79"/>
      <c r="DE441" s="79"/>
      <c r="DF441" s="79"/>
      <c r="DG441" s="79"/>
      <c r="DH441" s="79"/>
      <c r="DI441" s="79"/>
      <c r="DJ441" s="79"/>
      <c r="DK441" s="79"/>
      <c r="DL441" s="79"/>
      <c r="DM441" s="79"/>
      <c r="DN441" s="79"/>
    </row>
    <row r="442" spans="1:118" s="80" customFormat="1" ht="10.199999999999999" x14ac:dyDescent="0.2">
      <c r="A442" s="91" t="s">
        <v>636</v>
      </c>
      <c r="B442" s="91" t="s">
        <v>14</v>
      </c>
      <c r="C442" s="92">
        <v>404</v>
      </c>
      <c r="D442" s="91" t="s">
        <v>636</v>
      </c>
      <c r="E442" s="91" t="s">
        <v>636</v>
      </c>
      <c r="F442" s="91" t="s">
        <v>14</v>
      </c>
      <c r="G442" s="93" t="s">
        <v>550</v>
      </c>
      <c r="H442" s="97">
        <v>259</v>
      </c>
      <c r="I442" s="96" t="s">
        <v>20</v>
      </c>
      <c r="J442" s="37">
        <f>VLOOKUP($H442,[1]EDA!$H$6:$BN$980,J$1,FALSE)</f>
        <v>21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214</v>
      </c>
      <c r="W442" s="10">
        <f t="shared" si="60"/>
        <v>21</v>
      </c>
      <c r="X442" s="106">
        <f t="shared" si="56"/>
        <v>9.8130841121495322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1"/>
        <v>0</v>
      </c>
      <c r="AM442" s="106">
        <f t="shared" si="57"/>
        <v>0</v>
      </c>
      <c r="AN442" s="36">
        <f>VLOOKUP($H442,[3]IRA!$H$6:$BN$980,AN$1,FALSE)</f>
        <v>4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2"/>
        <v>4</v>
      </c>
      <c r="BB442" s="106">
        <f t="shared" si="58"/>
        <v>0</v>
      </c>
      <c r="BC442" s="36">
        <f>VLOOKUP($H442,[4]IRA!$H$7:$CS$981,BC$1,FALSE)</f>
        <v>45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532.33333333333326</v>
      </c>
      <c r="BP442" s="10">
        <f t="shared" si="63"/>
        <v>45</v>
      </c>
      <c r="BQ442" s="106">
        <f t="shared" si="59"/>
        <v>8.4533500313087053</v>
      </c>
      <c r="BR442" s="79"/>
      <c r="BS442" s="79"/>
      <c r="BT442" s="79"/>
      <c r="BU442" s="79"/>
      <c r="BV442" s="79"/>
      <c r="BW442" s="79"/>
      <c r="BX442" s="79"/>
      <c r="BY442" s="79"/>
      <c r="BZ442" s="79"/>
      <c r="CA442" s="79"/>
      <c r="CB442" s="79"/>
      <c r="CC442" s="79"/>
      <c r="CD442" s="79"/>
      <c r="CE442" s="79"/>
      <c r="CF442" s="79"/>
      <c r="CG442" s="79"/>
      <c r="CH442" s="79"/>
      <c r="CI442" s="79"/>
      <c r="CJ442" s="79"/>
      <c r="CK442" s="79"/>
      <c r="CL442" s="79"/>
      <c r="CM442" s="79"/>
      <c r="CN442" s="79"/>
      <c r="CO442" s="79"/>
      <c r="CP442" s="79"/>
      <c r="CQ442" s="79"/>
      <c r="CR442" s="79"/>
      <c r="CS442" s="79"/>
      <c r="CT442" s="79"/>
      <c r="CU442" s="79"/>
      <c r="CV442" s="79"/>
      <c r="CW442" s="79"/>
      <c r="CX442" s="79"/>
      <c r="CY442" s="79"/>
      <c r="CZ442" s="79"/>
      <c r="DA442" s="79"/>
      <c r="DB442" s="79"/>
      <c r="DC442" s="79"/>
      <c r="DD442" s="79"/>
      <c r="DE442" s="79"/>
      <c r="DF442" s="79"/>
      <c r="DG442" s="79"/>
      <c r="DH442" s="79"/>
      <c r="DI442" s="79"/>
      <c r="DJ442" s="79"/>
      <c r="DK442" s="79"/>
      <c r="DL442" s="79"/>
      <c r="DM442" s="79"/>
      <c r="DN442" s="79"/>
    </row>
    <row r="443" spans="1:118" s="80" customFormat="1" ht="10.199999999999999" x14ac:dyDescent="0.2">
      <c r="A443" s="91" t="s">
        <v>636</v>
      </c>
      <c r="B443" s="91" t="s">
        <v>205</v>
      </c>
      <c r="C443" s="92">
        <v>404</v>
      </c>
      <c r="D443" s="91" t="s">
        <v>636</v>
      </c>
      <c r="E443" s="91" t="s">
        <v>636</v>
      </c>
      <c r="F443" s="91" t="s">
        <v>14</v>
      </c>
      <c r="G443" s="93" t="s">
        <v>550</v>
      </c>
      <c r="H443" s="97">
        <v>30205</v>
      </c>
      <c r="I443" s="96" t="s">
        <v>932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15</v>
      </c>
      <c r="W443" s="10">
        <f t="shared" si="60"/>
        <v>0</v>
      </c>
      <c r="X443" s="106">
        <f t="shared" si="56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1"/>
        <v>0</v>
      </c>
      <c r="AM443" s="106">
        <f t="shared" si="57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2"/>
        <v>0</v>
      </c>
      <c r="BB443" s="106">
        <f t="shared" si="58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57</v>
      </c>
      <c r="BP443" s="10">
        <f t="shared" si="63"/>
        <v>0</v>
      </c>
      <c r="BQ443" s="106">
        <f t="shared" si="59"/>
        <v>0</v>
      </c>
      <c r="BR443" s="79"/>
      <c r="BS443" s="79"/>
      <c r="BT443" s="79"/>
      <c r="BU443" s="79"/>
      <c r="BV443" s="79"/>
      <c r="BW443" s="79"/>
      <c r="BX443" s="79"/>
      <c r="BY443" s="79"/>
      <c r="BZ443" s="79"/>
      <c r="CA443" s="79"/>
      <c r="CB443" s="79"/>
      <c r="CC443" s="79"/>
      <c r="CD443" s="79"/>
      <c r="CE443" s="79"/>
      <c r="CF443" s="79"/>
      <c r="CG443" s="79"/>
      <c r="CH443" s="79"/>
      <c r="CI443" s="79"/>
      <c r="CJ443" s="79"/>
      <c r="CK443" s="79"/>
      <c r="CL443" s="79"/>
      <c r="CM443" s="79"/>
      <c r="CN443" s="79"/>
      <c r="CO443" s="79"/>
      <c r="CP443" s="79"/>
      <c r="CQ443" s="79"/>
      <c r="CR443" s="79"/>
      <c r="CS443" s="79"/>
      <c r="CT443" s="79"/>
      <c r="CU443" s="79"/>
      <c r="CV443" s="79"/>
      <c r="CW443" s="79"/>
      <c r="CX443" s="79"/>
      <c r="CY443" s="79"/>
      <c r="CZ443" s="79"/>
      <c r="DA443" s="79"/>
      <c r="DB443" s="79"/>
      <c r="DC443" s="79"/>
      <c r="DD443" s="79"/>
      <c r="DE443" s="79"/>
      <c r="DF443" s="79"/>
      <c r="DG443" s="79"/>
      <c r="DH443" s="79"/>
      <c r="DI443" s="79"/>
      <c r="DJ443" s="79"/>
      <c r="DK443" s="79"/>
      <c r="DL443" s="79"/>
      <c r="DM443" s="79"/>
      <c r="DN443" s="79"/>
    </row>
    <row r="444" spans="1:118" s="80" customFormat="1" ht="10.199999999999999" x14ac:dyDescent="0.2">
      <c r="A444" s="91" t="s">
        <v>636</v>
      </c>
      <c r="B444" s="91" t="s">
        <v>14</v>
      </c>
      <c r="C444" s="92">
        <v>404</v>
      </c>
      <c r="D444" s="91" t="s">
        <v>636</v>
      </c>
      <c r="E444" s="91" t="s">
        <v>636</v>
      </c>
      <c r="F444" s="91" t="s">
        <v>14</v>
      </c>
      <c r="G444" s="93" t="s">
        <v>550</v>
      </c>
      <c r="H444" s="97">
        <v>263</v>
      </c>
      <c r="I444" s="96" t="s">
        <v>17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130</v>
      </c>
      <c r="W444" s="10">
        <f t="shared" si="60"/>
        <v>0</v>
      </c>
      <c r="X444" s="106">
        <f t="shared" si="56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1</v>
      </c>
      <c r="AL444" s="39">
        <f t="shared" si="61"/>
        <v>0</v>
      </c>
      <c r="AM444" s="106">
        <f t="shared" si="57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2"/>
        <v>0</v>
      </c>
      <c r="BB444" s="106">
        <f t="shared" si="58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256</v>
      </c>
      <c r="BP444" s="10">
        <f t="shared" si="63"/>
        <v>0</v>
      </c>
      <c r="BQ444" s="106">
        <f t="shared" si="59"/>
        <v>0</v>
      </c>
      <c r="BR444" s="79"/>
      <c r="BS444" s="79"/>
      <c r="BT444" s="79"/>
      <c r="BU444" s="79"/>
      <c r="BV444" s="79"/>
      <c r="BW444" s="79"/>
      <c r="BX444" s="79"/>
      <c r="BY444" s="79"/>
      <c r="BZ444" s="79"/>
      <c r="CA444" s="79"/>
      <c r="CB444" s="79"/>
      <c r="CC444" s="79"/>
      <c r="CD444" s="79"/>
      <c r="CE444" s="79"/>
      <c r="CF444" s="79"/>
      <c r="CG444" s="79"/>
      <c r="CH444" s="79"/>
      <c r="CI444" s="79"/>
      <c r="CJ444" s="79"/>
      <c r="CK444" s="79"/>
      <c r="CL444" s="79"/>
      <c r="CM444" s="79"/>
      <c r="CN444" s="79"/>
      <c r="CO444" s="79"/>
      <c r="CP444" s="79"/>
      <c r="CQ444" s="79"/>
      <c r="CR444" s="79"/>
      <c r="CS444" s="79"/>
      <c r="CT444" s="79"/>
      <c r="CU444" s="79"/>
      <c r="CV444" s="79"/>
      <c r="CW444" s="79"/>
      <c r="CX444" s="79"/>
      <c r="CY444" s="79"/>
      <c r="CZ444" s="79"/>
      <c r="DA444" s="79"/>
      <c r="DB444" s="79"/>
      <c r="DC444" s="79"/>
      <c r="DD444" s="79"/>
      <c r="DE444" s="79"/>
      <c r="DF444" s="79"/>
      <c r="DG444" s="79"/>
      <c r="DH444" s="79"/>
      <c r="DI444" s="79"/>
      <c r="DJ444" s="79"/>
      <c r="DK444" s="79"/>
      <c r="DL444" s="79"/>
      <c r="DM444" s="79"/>
      <c r="DN444" s="79"/>
    </row>
    <row r="445" spans="1:118" s="80" customFormat="1" ht="10.199999999999999" x14ac:dyDescent="0.2">
      <c r="A445" s="91" t="s">
        <v>636</v>
      </c>
      <c r="B445" s="91" t="s">
        <v>14</v>
      </c>
      <c r="C445" s="92">
        <v>404</v>
      </c>
      <c r="D445" s="91" t="s">
        <v>636</v>
      </c>
      <c r="E445" s="91" t="s">
        <v>636</v>
      </c>
      <c r="F445" s="91" t="s">
        <v>14</v>
      </c>
      <c r="G445" s="93" t="s">
        <v>864</v>
      </c>
      <c r="H445" s="97">
        <v>264</v>
      </c>
      <c r="I445" s="96" t="s">
        <v>16</v>
      </c>
      <c r="J445" s="37">
        <f>VLOOKUP($H445,[1]EDA!$H$6:$BN$980,J$1,FALSE)</f>
        <v>5</v>
      </c>
      <c r="K445" s="36">
        <f>VLOOKUP($H445,[1]EDA!$H$6:$BN$980,K$1,FALSE)</f>
        <v>27</v>
      </c>
      <c r="L445" s="36">
        <f>VLOOKUP($H445,[1]EDA!$H$6:$BN$980,L$1,FALSE)</f>
        <v>4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286.66666666666669</v>
      </c>
      <c r="W445" s="10">
        <f t="shared" si="60"/>
        <v>36</v>
      </c>
      <c r="X445" s="106">
        <f t="shared" si="56"/>
        <v>12.55813953488372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2.6666666666666665</v>
      </c>
      <c r="AL445" s="39">
        <f t="shared" si="61"/>
        <v>0</v>
      </c>
      <c r="AM445" s="106">
        <f t="shared" si="57"/>
        <v>0</v>
      </c>
      <c r="AN445" s="36">
        <f>VLOOKUP($H445,[3]IRA!$H$6:$BN$980,AN$1,FALSE)</f>
        <v>2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2"/>
        <v>2</v>
      </c>
      <c r="BB445" s="106">
        <f t="shared" si="58"/>
        <v>0</v>
      </c>
      <c r="BC445" s="36">
        <f>VLOOKUP($H445,[4]IRA!$H$7:$CS$981,BC$1,FALSE)</f>
        <v>20</v>
      </c>
      <c r="BD445" s="36">
        <f>VLOOKUP($H445,[4]IRA!$H$7:$CS$981,BD$1,FALSE)</f>
        <v>44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205</v>
      </c>
      <c r="BP445" s="10">
        <f t="shared" si="63"/>
        <v>64</v>
      </c>
      <c r="BQ445" s="106">
        <f t="shared" si="59"/>
        <v>31.219512195121951</v>
      </c>
      <c r="BR445" s="79"/>
      <c r="BS445" s="79"/>
      <c r="BT445" s="79"/>
      <c r="BU445" s="79"/>
      <c r="BV445" s="79"/>
      <c r="BW445" s="79"/>
      <c r="BX445" s="79"/>
      <c r="BY445" s="79"/>
      <c r="BZ445" s="79"/>
      <c r="CA445" s="79"/>
      <c r="CB445" s="79"/>
      <c r="CC445" s="79"/>
      <c r="CD445" s="79"/>
      <c r="CE445" s="79"/>
      <c r="CF445" s="79"/>
      <c r="CG445" s="79"/>
      <c r="CH445" s="79"/>
      <c r="CI445" s="79"/>
      <c r="CJ445" s="79"/>
      <c r="CK445" s="79"/>
      <c r="CL445" s="79"/>
      <c r="CM445" s="79"/>
      <c r="CN445" s="79"/>
      <c r="CO445" s="79"/>
      <c r="CP445" s="79"/>
      <c r="CQ445" s="79"/>
      <c r="CR445" s="79"/>
      <c r="CS445" s="79"/>
      <c r="CT445" s="79"/>
      <c r="CU445" s="79"/>
      <c r="CV445" s="79"/>
      <c r="CW445" s="79"/>
      <c r="CX445" s="79"/>
      <c r="CY445" s="79"/>
      <c r="CZ445" s="79"/>
      <c r="DA445" s="79"/>
      <c r="DB445" s="79"/>
      <c r="DC445" s="79"/>
      <c r="DD445" s="79"/>
      <c r="DE445" s="79"/>
      <c r="DF445" s="79"/>
      <c r="DG445" s="79"/>
      <c r="DH445" s="79"/>
      <c r="DI445" s="79"/>
      <c r="DJ445" s="79"/>
      <c r="DK445" s="79"/>
      <c r="DL445" s="79"/>
      <c r="DM445" s="79"/>
      <c r="DN445" s="79"/>
    </row>
    <row r="446" spans="1:118" s="80" customFormat="1" ht="10.199999999999999" x14ac:dyDescent="0.2">
      <c r="A446" s="91" t="s">
        <v>636</v>
      </c>
      <c r="B446" s="91" t="s">
        <v>205</v>
      </c>
      <c r="C446" s="92">
        <v>404</v>
      </c>
      <c r="D446" s="91" t="s">
        <v>636</v>
      </c>
      <c r="E446" s="91" t="s">
        <v>636</v>
      </c>
      <c r="F446" s="91" t="s">
        <v>14</v>
      </c>
      <c r="G446" s="93" t="s">
        <v>550</v>
      </c>
      <c r="H446" s="97">
        <v>30509</v>
      </c>
      <c r="I446" s="96" t="s">
        <v>933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18.333333333333332</v>
      </c>
      <c r="W446" s="10">
        <f t="shared" si="60"/>
        <v>0</v>
      </c>
      <c r="X446" s="106">
        <f t="shared" si="56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1"/>
        <v>0</v>
      </c>
      <c r="AM446" s="106">
        <f t="shared" si="57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2"/>
        <v>0</v>
      </c>
      <c r="BB446" s="106">
        <f t="shared" si="58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63.333333333333329</v>
      </c>
      <c r="BP446" s="10">
        <f t="shared" si="63"/>
        <v>0</v>
      </c>
      <c r="BQ446" s="106">
        <f t="shared" si="59"/>
        <v>0</v>
      </c>
      <c r="BR446" s="79"/>
      <c r="BS446" s="79"/>
      <c r="BT446" s="79"/>
      <c r="BU446" s="79"/>
      <c r="BV446" s="79"/>
      <c r="BW446" s="79"/>
      <c r="BX446" s="79"/>
      <c r="BY446" s="79"/>
      <c r="BZ446" s="79"/>
      <c r="CA446" s="79"/>
      <c r="CB446" s="79"/>
      <c r="CC446" s="79"/>
      <c r="CD446" s="79"/>
      <c r="CE446" s="79"/>
      <c r="CF446" s="79"/>
      <c r="CG446" s="79"/>
      <c r="CH446" s="79"/>
      <c r="CI446" s="79"/>
      <c r="CJ446" s="79"/>
      <c r="CK446" s="79"/>
      <c r="CL446" s="79"/>
      <c r="CM446" s="79"/>
      <c r="CN446" s="79"/>
      <c r="CO446" s="79"/>
      <c r="CP446" s="79"/>
      <c r="CQ446" s="79"/>
      <c r="CR446" s="79"/>
      <c r="CS446" s="79"/>
      <c r="CT446" s="79"/>
      <c r="CU446" s="79"/>
      <c r="CV446" s="79"/>
      <c r="CW446" s="79"/>
      <c r="CX446" s="79"/>
      <c r="CY446" s="79"/>
      <c r="CZ446" s="79"/>
      <c r="DA446" s="79"/>
      <c r="DB446" s="79"/>
      <c r="DC446" s="79"/>
      <c r="DD446" s="79"/>
      <c r="DE446" s="79"/>
      <c r="DF446" s="79"/>
      <c r="DG446" s="79"/>
      <c r="DH446" s="79"/>
      <c r="DI446" s="79"/>
      <c r="DJ446" s="79"/>
      <c r="DK446" s="79"/>
      <c r="DL446" s="79"/>
      <c r="DM446" s="79"/>
      <c r="DN446" s="79"/>
    </row>
    <row r="447" spans="1:118" s="80" customFormat="1" ht="10.199999999999999" x14ac:dyDescent="0.2">
      <c r="A447" s="91" t="s">
        <v>636</v>
      </c>
      <c r="B447" s="91" t="s">
        <v>160</v>
      </c>
      <c r="C447" s="92">
        <v>404</v>
      </c>
      <c r="D447" s="91" t="s">
        <v>636</v>
      </c>
      <c r="E447" s="91" t="s">
        <v>636</v>
      </c>
      <c r="F447" s="91" t="s">
        <v>160</v>
      </c>
      <c r="G447" s="93" t="s">
        <v>864</v>
      </c>
      <c r="H447" s="97">
        <v>251</v>
      </c>
      <c r="I447" s="96" t="s">
        <v>165</v>
      </c>
      <c r="J447" s="37">
        <f>VLOOKUP($H447,[1]EDA!$H$6:$BN$980,J$1,FALSE)</f>
        <v>6</v>
      </c>
      <c r="K447" s="36">
        <f>VLOOKUP($H447,[1]EDA!$H$6:$BN$980,K$1,FALSE)</f>
        <v>4</v>
      </c>
      <c r="L447" s="36">
        <f>VLOOKUP($H447,[1]EDA!$H$6:$BN$980,L$1,FALSE)</f>
        <v>1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127.66666666666667</v>
      </c>
      <c r="W447" s="10">
        <f t="shared" si="60"/>
        <v>11</v>
      </c>
      <c r="X447" s="106">
        <f t="shared" si="56"/>
        <v>8.6161879895561366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0.66666666666666663</v>
      </c>
      <c r="AL447" s="39">
        <f t="shared" si="61"/>
        <v>0</v>
      </c>
      <c r="AM447" s="106">
        <f t="shared" si="57"/>
        <v>0</v>
      </c>
      <c r="AN447" s="36">
        <f>VLOOKUP($H447,[3]IRA!$H$6:$BN$980,AN$1,FALSE)</f>
        <v>0</v>
      </c>
      <c r="AO447" s="36">
        <f>VLOOKUP($H447,[3]IRA!$H$6:$BN$980,AO$1,FALSE)</f>
        <v>1</v>
      </c>
      <c r="AP447" s="36">
        <f>VLOOKUP($H447,[3]IRA!$H$6:$BN$980,AP$1,FALSE)</f>
        <v>3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2"/>
        <v>4</v>
      </c>
      <c r="BB447" s="106">
        <f t="shared" si="58"/>
        <v>0</v>
      </c>
      <c r="BC447" s="36">
        <f>VLOOKUP($H447,[4]IRA!$H$7:$CS$981,BC$1,FALSE)</f>
        <v>10</v>
      </c>
      <c r="BD447" s="36">
        <f>VLOOKUP($H447,[4]IRA!$H$7:$CS$981,BD$1,FALSE)</f>
        <v>8</v>
      </c>
      <c r="BE447" s="36">
        <f>VLOOKUP($H447,[4]IRA!$H$7:$CS$981,BE$1,FALSE)</f>
        <v>4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222.33333333333331</v>
      </c>
      <c r="BP447" s="10">
        <f t="shared" si="63"/>
        <v>22</v>
      </c>
      <c r="BQ447" s="106">
        <f t="shared" si="59"/>
        <v>9.8950524737631191</v>
      </c>
      <c r="BR447" s="79"/>
      <c r="BS447" s="79"/>
      <c r="BT447" s="79"/>
      <c r="BU447" s="79"/>
      <c r="BV447" s="79"/>
      <c r="BW447" s="79"/>
      <c r="BX447" s="79"/>
      <c r="BY447" s="79"/>
      <c r="BZ447" s="79"/>
      <c r="CA447" s="79"/>
      <c r="CB447" s="79"/>
      <c r="CC447" s="79"/>
      <c r="CD447" s="79"/>
      <c r="CE447" s="79"/>
      <c r="CF447" s="79"/>
      <c r="CG447" s="79"/>
      <c r="CH447" s="79"/>
      <c r="CI447" s="79"/>
      <c r="CJ447" s="79"/>
      <c r="CK447" s="79"/>
      <c r="CL447" s="79"/>
      <c r="CM447" s="79"/>
      <c r="CN447" s="79"/>
      <c r="CO447" s="79"/>
      <c r="CP447" s="79"/>
      <c r="CQ447" s="79"/>
      <c r="CR447" s="79"/>
      <c r="CS447" s="79"/>
      <c r="CT447" s="79"/>
      <c r="CU447" s="79"/>
      <c r="CV447" s="79"/>
      <c r="CW447" s="79"/>
      <c r="CX447" s="79"/>
      <c r="CY447" s="79"/>
      <c r="CZ447" s="79"/>
      <c r="DA447" s="79"/>
      <c r="DB447" s="79"/>
      <c r="DC447" s="79"/>
      <c r="DD447" s="79"/>
      <c r="DE447" s="79"/>
      <c r="DF447" s="79"/>
      <c r="DG447" s="79"/>
      <c r="DH447" s="79"/>
      <c r="DI447" s="79"/>
      <c r="DJ447" s="79"/>
      <c r="DK447" s="79"/>
      <c r="DL447" s="79"/>
      <c r="DM447" s="79"/>
      <c r="DN447" s="79"/>
    </row>
    <row r="448" spans="1:118" s="80" customFormat="1" ht="10.199999999999999" x14ac:dyDescent="0.2">
      <c r="A448" s="91" t="s">
        <v>636</v>
      </c>
      <c r="B448" s="91" t="s">
        <v>160</v>
      </c>
      <c r="C448" s="92">
        <v>404</v>
      </c>
      <c r="D448" s="91" t="s">
        <v>636</v>
      </c>
      <c r="E448" s="91" t="s">
        <v>636</v>
      </c>
      <c r="F448" s="91" t="s">
        <v>160</v>
      </c>
      <c r="G448" s="93" t="s">
        <v>550</v>
      </c>
      <c r="H448" s="97">
        <v>252</v>
      </c>
      <c r="I448" s="96" t="s">
        <v>164</v>
      </c>
      <c r="J448" s="37">
        <f>VLOOKUP($H448,[1]EDA!$H$6:$BN$980,J$1,FALSE)</f>
        <v>14</v>
      </c>
      <c r="K448" s="36">
        <f>VLOOKUP($H448,[1]EDA!$H$6:$BN$980,K$1,FALSE)</f>
        <v>7</v>
      </c>
      <c r="L448" s="36">
        <f>VLOOKUP($H448,[1]EDA!$H$6:$BN$980,L$1,FALSE)</f>
        <v>2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155.33333333333334</v>
      </c>
      <c r="W448" s="10">
        <f t="shared" si="60"/>
        <v>23</v>
      </c>
      <c r="X448" s="106">
        <f t="shared" si="56"/>
        <v>14.806866952789699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0.33333333333333331</v>
      </c>
      <c r="AL448" s="39">
        <f t="shared" si="61"/>
        <v>0</v>
      </c>
      <c r="AM448" s="106">
        <f t="shared" si="57"/>
        <v>0</v>
      </c>
      <c r="AN448" s="36">
        <f>VLOOKUP($H448,[3]IRA!$H$6:$BN$980,AN$1,FALSE)</f>
        <v>6</v>
      </c>
      <c r="AO448" s="36">
        <f>VLOOKUP($H448,[3]IRA!$H$6:$BN$980,AO$1,FALSE)</f>
        <v>2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2"/>
        <v>8</v>
      </c>
      <c r="BB448" s="106">
        <f t="shared" si="58"/>
        <v>0</v>
      </c>
      <c r="BC448" s="36">
        <f>VLOOKUP($H448,[4]IRA!$H$7:$CS$981,BC$1,FALSE)</f>
        <v>35</v>
      </c>
      <c r="BD448" s="36">
        <f>VLOOKUP($H448,[4]IRA!$H$7:$CS$981,BD$1,FALSE)</f>
        <v>10</v>
      </c>
      <c r="BE448" s="36">
        <f>VLOOKUP($H448,[4]IRA!$H$7:$CS$981,BE$1,FALSE)</f>
        <v>3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325</v>
      </c>
      <c r="BP448" s="10">
        <f t="shared" si="63"/>
        <v>48</v>
      </c>
      <c r="BQ448" s="106">
        <f t="shared" si="59"/>
        <v>14.76923076923077</v>
      </c>
      <c r="BR448" s="79"/>
      <c r="BS448" s="79"/>
      <c r="BT448" s="79"/>
      <c r="BU448" s="79"/>
      <c r="BV448" s="79"/>
      <c r="BW448" s="79"/>
      <c r="BX448" s="79"/>
      <c r="BY448" s="79"/>
      <c r="BZ448" s="79"/>
      <c r="CA448" s="79"/>
      <c r="CB448" s="79"/>
      <c r="CC448" s="79"/>
      <c r="CD448" s="79"/>
      <c r="CE448" s="79"/>
      <c r="CF448" s="79"/>
      <c r="CG448" s="79"/>
      <c r="CH448" s="79"/>
      <c r="CI448" s="79"/>
      <c r="CJ448" s="79"/>
      <c r="CK448" s="79"/>
      <c r="CL448" s="79"/>
      <c r="CM448" s="79"/>
      <c r="CN448" s="79"/>
      <c r="CO448" s="79"/>
      <c r="CP448" s="79"/>
      <c r="CQ448" s="79"/>
      <c r="CR448" s="79"/>
      <c r="CS448" s="79"/>
      <c r="CT448" s="79"/>
      <c r="CU448" s="79"/>
      <c r="CV448" s="79"/>
      <c r="CW448" s="79"/>
      <c r="CX448" s="79"/>
      <c r="CY448" s="79"/>
      <c r="CZ448" s="79"/>
      <c r="DA448" s="79"/>
      <c r="DB448" s="79"/>
      <c r="DC448" s="79"/>
      <c r="DD448" s="79"/>
      <c r="DE448" s="79"/>
      <c r="DF448" s="79"/>
      <c r="DG448" s="79"/>
      <c r="DH448" s="79"/>
      <c r="DI448" s="79"/>
      <c r="DJ448" s="79"/>
      <c r="DK448" s="79"/>
      <c r="DL448" s="79"/>
      <c r="DM448" s="79"/>
      <c r="DN448" s="79"/>
    </row>
    <row r="449" spans="1:118" s="80" customFormat="1" ht="10.199999999999999" x14ac:dyDescent="0.2">
      <c r="A449" s="91" t="s">
        <v>636</v>
      </c>
      <c r="B449" s="91" t="s">
        <v>160</v>
      </c>
      <c r="C449" s="92">
        <v>404</v>
      </c>
      <c r="D449" s="91" t="s">
        <v>636</v>
      </c>
      <c r="E449" s="91" t="s">
        <v>636</v>
      </c>
      <c r="F449" s="91" t="s">
        <v>160</v>
      </c>
      <c r="G449" s="93" t="s">
        <v>550</v>
      </c>
      <c r="H449" s="97">
        <v>253</v>
      </c>
      <c r="I449" s="96" t="s">
        <v>167</v>
      </c>
      <c r="J449" s="37">
        <f>VLOOKUP($H449,[1]EDA!$H$6:$BN$980,J$1,FALSE)</f>
        <v>0</v>
      </c>
      <c r="K449" s="36">
        <f>VLOOKUP($H449,[1]EDA!$H$6:$BN$980,K$1,FALSE)</f>
        <v>0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10.666666666666666</v>
      </c>
      <c r="W449" s="10">
        <f t="shared" si="60"/>
        <v>0</v>
      </c>
      <c r="X449" s="106">
        <f t="shared" si="56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1"/>
        <v>0</v>
      </c>
      <c r="AM449" s="106">
        <f t="shared" si="57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2"/>
        <v>0</v>
      </c>
      <c r="BB449" s="106">
        <f t="shared" si="58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10.999999999999998</v>
      </c>
      <c r="BP449" s="10">
        <f t="shared" si="63"/>
        <v>0</v>
      </c>
      <c r="BQ449" s="106">
        <f t="shared" si="59"/>
        <v>0</v>
      </c>
      <c r="BR449" s="79"/>
      <c r="BS449" s="79"/>
      <c r="BT449" s="79"/>
      <c r="BU449" s="79"/>
      <c r="BV449" s="79"/>
      <c r="BW449" s="79"/>
      <c r="BX449" s="79"/>
      <c r="BY449" s="79"/>
      <c r="BZ449" s="79"/>
      <c r="CA449" s="79"/>
      <c r="CB449" s="79"/>
      <c r="CC449" s="79"/>
      <c r="CD449" s="79"/>
      <c r="CE449" s="79"/>
      <c r="CF449" s="79"/>
      <c r="CG449" s="79"/>
      <c r="CH449" s="79"/>
      <c r="CI449" s="79"/>
      <c r="CJ449" s="79"/>
      <c r="CK449" s="79"/>
      <c r="CL449" s="79"/>
      <c r="CM449" s="79"/>
      <c r="CN449" s="79"/>
      <c r="CO449" s="79"/>
      <c r="CP449" s="79"/>
      <c r="CQ449" s="79"/>
      <c r="CR449" s="79"/>
      <c r="CS449" s="79"/>
      <c r="CT449" s="79"/>
      <c r="CU449" s="79"/>
      <c r="CV449" s="79"/>
      <c r="CW449" s="79"/>
      <c r="CX449" s="79"/>
      <c r="CY449" s="79"/>
      <c r="CZ449" s="79"/>
      <c r="DA449" s="79"/>
      <c r="DB449" s="79"/>
      <c r="DC449" s="79"/>
      <c r="DD449" s="79"/>
      <c r="DE449" s="79"/>
      <c r="DF449" s="79"/>
      <c r="DG449" s="79"/>
      <c r="DH449" s="79"/>
      <c r="DI449" s="79"/>
      <c r="DJ449" s="79"/>
      <c r="DK449" s="79"/>
      <c r="DL449" s="79"/>
      <c r="DM449" s="79"/>
      <c r="DN449" s="79"/>
    </row>
    <row r="450" spans="1:118" s="80" customFormat="1" ht="10.199999999999999" x14ac:dyDescent="0.2">
      <c r="A450" s="91" t="s">
        <v>636</v>
      </c>
      <c r="B450" s="91" t="s">
        <v>160</v>
      </c>
      <c r="C450" s="92">
        <v>404</v>
      </c>
      <c r="D450" s="91" t="s">
        <v>636</v>
      </c>
      <c r="E450" s="91" t="s">
        <v>636</v>
      </c>
      <c r="F450" s="91" t="s">
        <v>160</v>
      </c>
      <c r="G450" s="93" t="s">
        <v>550</v>
      </c>
      <c r="H450" s="97">
        <v>254</v>
      </c>
      <c r="I450" s="96" t="s">
        <v>166</v>
      </c>
      <c r="J450" s="37">
        <f>VLOOKUP($H450,[1]EDA!$H$6:$BN$980,J$1,FALSE)</f>
        <v>13</v>
      </c>
      <c r="K450" s="36">
        <f>VLOOKUP($H450,[1]EDA!$H$6:$BN$980,K$1,FALSE)</f>
        <v>7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120.66666666666666</v>
      </c>
      <c r="W450" s="10">
        <f t="shared" si="60"/>
        <v>20</v>
      </c>
      <c r="X450" s="106">
        <f t="shared" si="56"/>
        <v>16.574585635359117</v>
      </c>
      <c r="Y450" s="36">
        <f>VLOOKUP($H450,[2]EDA!$H$6:$AY$980,Y$1,FALSE)</f>
        <v>1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1"/>
        <v>1</v>
      </c>
      <c r="AM450" s="106">
        <f t="shared" si="57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2"/>
        <v>0</v>
      </c>
      <c r="BB450" s="106">
        <f t="shared" si="58"/>
        <v>0</v>
      </c>
      <c r="BC450" s="36">
        <f>VLOOKUP($H450,[4]IRA!$H$7:$CS$981,BC$1,FALSE)</f>
        <v>20</v>
      </c>
      <c r="BD450" s="36">
        <f>VLOOKUP($H450,[4]IRA!$H$7:$CS$981,BD$1,FALSE)</f>
        <v>2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190</v>
      </c>
      <c r="BP450" s="10">
        <f t="shared" si="63"/>
        <v>22</v>
      </c>
      <c r="BQ450" s="106">
        <f t="shared" si="59"/>
        <v>11.578947368421053</v>
      </c>
      <c r="BR450" s="79"/>
      <c r="BS450" s="79"/>
      <c r="BT450" s="79"/>
      <c r="BU450" s="79"/>
      <c r="BV450" s="79"/>
      <c r="BW450" s="79"/>
      <c r="BX450" s="79"/>
      <c r="BY450" s="79"/>
      <c r="BZ450" s="79"/>
      <c r="CA450" s="79"/>
      <c r="CB450" s="79"/>
      <c r="CC450" s="79"/>
      <c r="CD450" s="79"/>
      <c r="CE450" s="79"/>
      <c r="CF450" s="79"/>
      <c r="CG450" s="79"/>
      <c r="CH450" s="79"/>
      <c r="CI450" s="79"/>
      <c r="CJ450" s="79"/>
      <c r="CK450" s="79"/>
      <c r="CL450" s="79"/>
      <c r="CM450" s="79"/>
      <c r="CN450" s="79"/>
      <c r="CO450" s="79"/>
      <c r="CP450" s="79"/>
      <c r="CQ450" s="79"/>
      <c r="CR450" s="79"/>
      <c r="CS450" s="79"/>
      <c r="CT450" s="79"/>
      <c r="CU450" s="79"/>
      <c r="CV450" s="79"/>
      <c r="CW450" s="79"/>
      <c r="CX450" s="79"/>
      <c r="CY450" s="79"/>
      <c r="CZ450" s="79"/>
      <c r="DA450" s="79"/>
      <c r="DB450" s="79"/>
      <c r="DC450" s="79"/>
      <c r="DD450" s="79"/>
      <c r="DE450" s="79"/>
      <c r="DF450" s="79"/>
      <c r="DG450" s="79"/>
      <c r="DH450" s="79"/>
      <c r="DI450" s="79"/>
      <c r="DJ450" s="79"/>
      <c r="DK450" s="79"/>
      <c r="DL450" s="79"/>
      <c r="DM450" s="79"/>
      <c r="DN450" s="79"/>
    </row>
    <row r="451" spans="1:118" s="80" customFormat="1" ht="10.199999999999999" x14ac:dyDescent="0.2">
      <c r="A451" s="91" t="s">
        <v>636</v>
      </c>
      <c r="B451" s="91" t="s">
        <v>160</v>
      </c>
      <c r="C451" s="92">
        <v>404</v>
      </c>
      <c r="D451" s="91" t="s">
        <v>636</v>
      </c>
      <c r="E451" s="91" t="s">
        <v>636</v>
      </c>
      <c r="F451" s="91" t="s">
        <v>160</v>
      </c>
      <c r="G451" s="93" t="s">
        <v>550</v>
      </c>
      <c r="H451" s="97">
        <v>255</v>
      </c>
      <c r="I451" s="96" t="s">
        <v>168</v>
      </c>
      <c r="J451" s="37">
        <f>VLOOKUP($H451,[1]EDA!$H$6:$BN$980,J$1,FALSE)</f>
        <v>2</v>
      </c>
      <c r="K451" s="36">
        <f>VLOOKUP($H451,[1]EDA!$H$6:$BN$980,K$1,FALSE)</f>
        <v>0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122.66666666666666</v>
      </c>
      <c r="W451" s="10">
        <f t="shared" si="60"/>
        <v>2</v>
      </c>
      <c r="X451" s="106">
        <f t="shared" si="56"/>
        <v>1.6304347826086956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1"/>
        <v>0</v>
      </c>
      <c r="AM451" s="106">
        <f t="shared" si="57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2"/>
        <v>0</v>
      </c>
      <c r="BB451" s="106">
        <f t="shared" si="58"/>
        <v>0</v>
      </c>
      <c r="BC451" s="36">
        <f>VLOOKUP($H451,[4]IRA!$H$7:$CS$981,BC$1,FALSE)</f>
        <v>13</v>
      </c>
      <c r="BD451" s="36">
        <f>VLOOKUP($H451,[4]IRA!$H$7:$CS$981,BD$1,FALSE)</f>
        <v>0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179</v>
      </c>
      <c r="BP451" s="10">
        <f t="shared" si="63"/>
        <v>13</v>
      </c>
      <c r="BQ451" s="106">
        <f t="shared" si="59"/>
        <v>7.2625698324022352</v>
      </c>
      <c r="BR451" s="79"/>
      <c r="BS451" s="79"/>
      <c r="BT451" s="79"/>
      <c r="BU451" s="79"/>
      <c r="BV451" s="79"/>
      <c r="BW451" s="79"/>
      <c r="BX451" s="79"/>
      <c r="BY451" s="79"/>
      <c r="BZ451" s="79"/>
      <c r="CA451" s="79"/>
      <c r="CB451" s="79"/>
      <c r="CC451" s="79"/>
      <c r="CD451" s="79"/>
      <c r="CE451" s="79"/>
      <c r="CF451" s="79"/>
      <c r="CG451" s="79"/>
      <c r="CH451" s="79"/>
      <c r="CI451" s="79"/>
      <c r="CJ451" s="79"/>
      <c r="CK451" s="79"/>
      <c r="CL451" s="79"/>
      <c r="CM451" s="79"/>
      <c r="CN451" s="79"/>
      <c r="CO451" s="79"/>
      <c r="CP451" s="79"/>
      <c r="CQ451" s="79"/>
      <c r="CR451" s="79"/>
      <c r="CS451" s="79"/>
      <c r="CT451" s="79"/>
      <c r="CU451" s="79"/>
      <c r="CV451" s="79"/>
      <c r="CW451" s="79"/>
      <c r="CX451" s="79"/>
      <c r="CY451" s="79"/>
      <c r="CZ451" s="79"/>
      <c r="DA451" s="79"/>
      <c r="DB451" s="79"/>
      <c r="DC451" s="79"/>
      <c r="DD451" s="79"/>
      <c r="DE451" s="79"/>
      <c r="DF451" s="79"/>
      <c r="DG451" s="79"/>
      <c r="DH451" s="79"/>
      <c r="DI451" s="79"/>
      <c r="DJ451" s="79"/>
      <c r="DK451" s="79"/>
      <c r="DL451" s="79"/>
      <c r="DM451" s="79"/>
      <c r="DN451" s="79"/>
    </row>
    <row r="452" spans="1:118" x14ac:dyDescent="0.3">
      <c r="A452" s="91" t="s">
        <v>636</v>
      </c>
      <c r="B452" s="91" t="s">
        <v>160</v>
      </c>
      <c r="C452" s="92">
        <v>404</v>
      </c>
      <c r="D452" s="91" t="s">
        <v>636</v>
      </c>
      <c r="E452" s="91" t="s">
        <v>636</v>
      </c>
      <c r="F452" s="91" t="s">
        <v>160</v>
      </c>
      <c r="G452" s="93" t="s">
        <v>550</v>
      </c>
      <c r="H452" s="97">
        <v>256</v>
      </c>
      <c r="I452" s="96" t="s">
        <v>169</v>
      </c>
      <c r="J452" s="37">
        <f>VLOOKUP($H452,[1]EDA!$H$6:$BN$980,J$1,FALSE)</f>
        <v>5</v>
      </c>
      <c r="K452" s="36">
        <f>VLOOKUP($H452,[1]EDA!$H$6:$BN$980,K$1,FALSE)</f>
        <v>0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29</v>
      </c>
      <c r="W452" s="10">
        <f t="shared" si="60"/>
        <v>5</v>
      </c>
      <c r="X452" s="106">
        <f t="shared" si="56"/>
        <v>17.241379310344829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1"/>
        <v>0</v>
      </c>
      <c r="AM452" s="106">
        <f t="shared" si="57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2"/>
        <v>0</v>
      </c>
      <c r="BB452" s="106">
        <f t="shared" si="58"/>
        <v>0</v>
      </c>
      <c r="BC452" s="36">
        <f>VLOOKUP($H452,[4]IRA!$H$7:$CS$981,BC$1,FALSE)</f>
        <v>16</v>
      </c>
      <c r="BD452" s="36">
        <f>VLOOKUP($H452,[4]IRA!$H$7:$CS$981,BD$1,FALSE)</f>
        <v>0</v>
      </c>
      <c r="BE452" s="36">
        <f>VLOOKUP($H452,[4]IRA!$H$7:$CS$981,BE$1,FALSE)</f>
        <v>0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41.333333333333329</v>
      </c>
      <c r="BP452" s="10">
        <f t="shared" si="63"/>
        <v>16</v>
      </c>
      <c r="BQ452" s="106">
        <f t="shared" si="59"/>
        <v>38.70967741935484</v>
      </c>
    </row>
    <row r="453" spans="1:118" x14ac:dyDescent="0.3">
      <c r="A453" s="91" t="s">
        <v>636</v>
      </c>
      <c r="B453" s="91" t="s">
        <v>160</v>
      </c>
      <c r="C453" s="92">
        <v>404</v>
      </c>
      <c r="D453" s="91" t="s">
        <v>636</v>
      </c>
      <c r="E453" s="91" t="s">
        <v>636</v>
      </c>
      <c r="F453" s="91" t="s">
        <v>160</v>
      </c>
      <c r="G453" s="93" t="s">
        <v>550</v>
      </c>
      <c r="H453" s="97">
        <v>257</v>
      </c>
      <c r="I453" s="96" t="s">
        <v>161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61.333333333333336</v>
      </c>
      <c r="W453" s="10">
        <f t="shared" si="60"/>
        <v>0</v>
      </c>
      <c r="X453" s="106">
        <f t="shared" si="56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1"/>
        <v>0</v>
      </c>
      <c r="AM453" s="106">
        <f t="shared" si="57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2"/>
        <v>0</v>
      </c>
      <c r="BB453" s="106">
        <f t="shared" si="58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152.33333333333334</v>
      </c>
      <c r="BP453" s="10">
        <f t="shared" si="63"/>
        <v>0</v>
      </c>
      <c r="BQ453" s="106">
        <f t="shared" si="59"/>
        <v>0</v>
      </c>
    </row>
    <row r="454" spans="1:118" x14ac:dyDescent="0.3">
      <c r="A454" s="91" t="s">
        <v>636</v>
      </c>
      <c r="B454" s="91" t="s">
        <v>160</v>
      </c>
      <c r="C454" s="92">
        <v>404</v>
      </c>
      <c r="D454" s="91" t="s">
        <v>636</v>
      </c>
      <c r="E454" s="91" t="s">
        <v>636</v>
      </c>
      <c r="F454" s="91" t="s">
        <v>160</v>
      </c>
      <c r="G454" s="93" t="s">
        <v>550</v>
      </c>
      <c r="H454" s="97">
        <v>11691</v>
      </c>
      <c r="I454" s="96" t="s">
        <v>162</v>
      </c>
      <c r="J454" s="37">
        <f>VLOOKUP($H454,[1]EDA!$H$6:$BN$980,J$1,FALSE)</f>
        <v>1</v>
      </c>
      <c r="K454" s="36">
        <f>VLOOKUP($H454,[1]EDA!$H$6:$BN$980,K$1,FALSE)</f>
        <v>4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66.333333333333329</v>
      </c>
      <c r="W454" s="10">
        <f t="shared" si="60"/>
        <v>5</v>
      </c>
      <c r="X454" s="106">
        <f t="shared" ref="X454:X492" si="64">IFERROR(W454/V454,0)*100</f>
        <v>7.5376884422110564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0.33333333333333331</v>
      </c>
      <c r="AL454" s="39">
        <f t="shared" si="61"/>
        <v>0</v>
      </c>
      <c r="AM454" s="106">
        <f t="shared" ref="AM454:AM492" si="65">IFERROR(AL454/AK454,0)*100</f>
        <v>0</v>
      </c>
      <c r="AN454" s="36">
        <f>VLOOKUP($H454,[3]IRA!$H$6:$BN$980,AN$1,FALSE)</f>
        <v>15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2"/>
        <v>15</v>
      </c>
      <c r="BB454" s="106">
        <f t="shared" ref="BB454:BB492" si="66">IFERROR(BA454/AZ454,0)*100</f>
        <v>0</v>
      </c>
      <c r="BC454" s="36">
        <f>VLOOKUP($H454,[4]IRA!$H$7:$CS$981,BC$1,FALSE)</f>
        <v>203</v>
      </c>
      <c r="BD454" s="36">
        <f>VLOOKUP($H454,[4]IRA!$H$7:$CS$981,BD$1,FALSE)</f>
        <v>5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90</v>
      </c>
      <c r="BP454" s="10">
        <f t="shared" si="63"/>
        <v>208</v>
      </c>
      <c r="BQ454" s="106">
        <f t="shared" ref="BQ454:BQ492" si="67">IFERROR(BP454/BO454,0)*100</f>
        <v>231.11111111111109</v>
      </c>
    </row>
    <row r="455" spans="1:118" x14ac:dyDescent="0.3">
      <c r="A455" s="91" t="s">
        <v>636</v>
      </c>
      <c r="B455" s="91" t="s">
        <v>160</v>
      </c>
      <c r="C455" s="92">
        <v>404</v>
      </c>
      <c r="D455" s="91" t="s">
        <v>636</v>
      </c>
      <c r="E455" s="91" t="s">
        <v>636</v>
      </c>
      <c r="F455" s="91" t="s">
        <v>160</v>
      </c>
      <c r="G455" s="93" t="s">
        <v>550</v>
      </c>
      <c r="H455" s="97">
        <v>6826</v>
      </c>
      <c r="I455" s="96" t="s">
        <v>163</v>
      </c>
      <c r="J455" s="37">
        <f>VLOOKUP($H455,[1]EDA!$H$6:$BN$980,J$1,FALSE)</f>
        <v>2</v>
      </c>
      <c r="K455" s="36">
        <f>VLOOKUP($H455,[1]EDA!$H$6:$BN$980,K$1,FALSE)</f>
        <v>6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76</v>
      </c>
      <c r="W455" s="10">
        <f t="shared" si="60"/>
        <v>8</v>
      </c>
      <c r="X455" s="106">
        <f t="shared" si="64"/>
        <v>10.526315789473683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1"/>
        <v>0</v>
      </c>
      <c r="AM455" s="106">
        <f t="shared" si="65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2"/>
        <v>0</v>
      </c>
      <c r="BB455" s="106">
        <f t="shared" si="66"/>
        <v>0</v>
      </c>
      <c r="BC455" s="36">
        <f>VLOOKUP($H455,[4]IRA!$H$7:$CS$981,BC$1,FALSE)</f>
        <v>5</v>
      </c>
      <c r="BD455" s="36">
        <f>VLOOKUP($H455,[4]IRA!$H$7:$CS$981,BD$1,FALSE)</f>
        <v>7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127</v>
      </c>
      <c r="BP455" s="10">
        <f t="shared" si="63"/>
        <v>12</v>
      </c>
      <c r="BQ455" s="106">
        <f t="shared" si="67"/>
        <v>9.4488188976377945</v>
      </c>
    </row>
    <row r="456" spans="1:118" x14ac:dyDescent="0.3">
      <c r="A456" s="91" t="s">
        <v>636</v>
      </c>
      <c r="B456" s="91" t="s">
        <v>160</v>
      </c>
      <c r="C456" s="92">
        <v>404</v>
      </c>
      <c r="D456" s="91" t="s">
        <v>636</v>
      </c>
      <c r="E456" s="91" t="s">
        <v>636</v>
      </c>
      <c r="F456" s="91" t="s">
        <v>160</v>
      </c>
      <c r="G456" s="93" t="s">
        <v>550</v>
      </c>
      <c r="H456" s="97">
        <v>7014</v>
      </c>
      <c r="I456" s="96" t="s">
        <v>159</v>
      </c>
      <c r="J456" s="37">
        <f>VLOOKUP($H456,[1]EDA!$H$6:$BN$980,J$1,FALSE)</f>
        <v>7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56.666666666666664</v>
      </c>
      <c r="W456" s="10">
        <f t="shared" si="60"/>
        <v>7</v>
      </c>
      <c r="X456" s="106">
        <f t="shared" si="64"/>
        <v>12.352941176470589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1"/>
        <v>0</v>
      </c>
      <c r="AM456" s="106">
        <f t="shared" si="65"/>
        <v>0</v>
      </c>
      <c r="AN456" s="36">
        <f>VLOOKUP($H456,[3]IRA!$H$6:$BN$980,AN$1,FALSE)</f>
        <v>2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2"/>
        <v>2</v>
      </c>
      <c r="BB456" s="106">
        <f t="shared" si="66"/>
        <v>0</v>
      </c>
      <c r="BC456" s="36">
        <f>VLOOKUP($H456,[4]IRA!$H$7:$CS$981,BC$1,FALSE)</f>
        <v>10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37.333333333333336</v>
      </c>
      <c r="BP456" s="10">
        <f t="shared" si="63"/>
        <v>10</v>
      </c>
      <c r="BQ456" s="106">
        <f t="shared" si="67"/>
        <v>26.785714285714285</v>
      </c>
    </row>
    <row r="457" spans="1:118" x14ac:dyDescent="0.3">
      <c r="A457" s="91" t="s">
        <v>636</v>
      </c>
      <c r="B457" s="91" t="s">
        <v>160</v>
      </c>
      <c r="C457" s="92">
        <v>404</v>
      </c>
      <c r="D457" s="91" t="s">
        <v>636</v>
      </c>
      <c r="E457" s="91" t="s">
        <v>636</v>
      </c>
      <c r="F457" s="91" t="s">
        <v>160</v>
      </c>
      <c r="G457" s="93" t="s">
        <v>550</v>
      </c>
      <c r="H457" s="97">
        <v>24414</v>
      </c>
      <c r="I457" s="96" t="s">
        <v>934</v>
      </c>
      <c r="J457" s="37">
        <f>VLOOKUP($H457,[1]EDA!$H$6:$BN$980,J$1,FALSE)</f>
        <v>6</v>
      </c>
      <c r="K457" s="36">
        <f>VLOOKUP($H457,[1]EDA!$H$6:$BN$980,K$1,FALSE)</f>
        <v>3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</v>
      </c>
      <c r="W457" s="10">
        <f t="shared" si="60"/>
        <v>9</v>
      </c>
      <c r="X457" s="106">
        <f t="shared" si="64"/>
        <v>45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1"/>
        <v>0</v>
      </c>
      <c r="AM457" s="106">
        <f t="shared" si="65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2"/>
        <v>0</v>
      </c>
      <c r="BB457" s="106">
        <f t="shared" si="66"/>
        <v>0</v>
      </c>
      <c r="BC457" s="36">
        <f>VLOOKUP($H457,[4]IRA!$H$7:$CS$981,BC$1,FALSE)</f>
        <v>8</v>
      </c>
      <c r="BD457" s="36">
        <f>VLOOKUP($H457,[4]IRA!$H$7:$CS$981,BD$1,FALSE)</f>
        <v>3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33.333333333333336</v>
      </c>
      <c r="BP457" s="10">
        <f t="shared" si="63"/>
        <v>11</v>
      </c>
      <c r="BQ457" s="106">
        <f t="shared" si="67"/>
        <v>32.999999999999993</v>
      </c>
    </row>
    <row r="458" spans="1:118" x14ac:dyDescent="0.3">
      <c r="A458" s="91" t="s">
        <v>636</v>
      </c>
      <c r="B458" s="91" t="s">
        <v>160</v>
      </c>
      <c r="C458" s="92">
        <v>404</v>
      </c>
      <c r="D458" s="91" t="s">
        <v>636</v>
      </c>
      <c r="E458" s="91" t="s">
        <v>636</v>
      </c>
      <c r="F458" s="91" t="s">
        <v>160</v>
      </c>
      <c r="G458" s="93" t="s">
        <v>550</v>
      </c>
      <c r="H458" s="97">
        <v>30202</v>
      </c>
      <c r="I458" s="96" t="s">
        <v>935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7.333333333333333</v>
      </c>
      <c r="W458" s="10">
        <f t="shared" si="60"/>
        <v>0</v>
      </c>
      <c r="X458" s="106">
        <f t="shared" si="64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1"/>
        <v>0</v>
      </c>
      <c r="AM458" s="106">
        <f t="shared" si="65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2"/>
        <v>0</v>
      </c>
      <c r="BB458" s="106">
        <f t="shared" si="66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17</v>
      </c>
      <c r="BP458" s="10">
        <f t="shared" si="63"/>
        <v>0</v>
      </c>
      <c r="BQ458" s="106">
        <f t="shared" si="67"/>
        <v>0</v>
      </c>
    </row>
    <row r="459" spans="1:118" x14ac:dyDescent="0.3">
      <c r="A459" s="91" t="s">
        <v>2</v>
      </c>
      <c r="B459" s="91" t="s">
        <v>171</v>
      </c>
      <c r="C459" s="92">
        <v>400</v>
      </c>
      <c r="D459" s="91" t="s">
        <v>823</v>
      </c>
      <c r="E459" s="91" t="s">
        <v>519</v>
      </c>
      <c r="F459" s="91" t="s">
        <v>170</v>
      </c>
      <c r="G459" s="93" t="s">
        <v>550</v>
      </c>
      <c r="H459" s="97">
        <v>32394</v>
      </c>
      <c r="I459" s="96" t="s">
        <v>824</v>
      </c>
      <c r="J459" s="37">
        <f>VLOOKUP($H459,[1]EDA!$H$6:$BN$980,J$1,FALSE)</f>
        <v>4</v>
      </c>
      <c r="K459" s="36">
        <f>VLOOKUP($H459,[1]EDA!$H$6:$BN$980,K$1,FALSE)</f>
        <v>2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58</v>
      </c>
      <c r="W459" s="10">
        <f t="shared" si="60"/>
        <v>6</v>
      </c>
      <c r="X459" s="106">
        <f t="shared" si="64"/>
        <v>10.344827586206897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1"/>
        <v>0</v>
      </c>
      <c r="AM459" s="106">
        <f t="shared" si="65"/>
        <v>0</v>
      </c>
      <c r="AN459" s="36">
        <f>VLOOKUP($H459,[3]IRA!$H$6:$BN$980,AN$1,FALSE)</f>
        <v>1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2"/>
        <v>1</v>
      </c>
      <c r="BB459" s="106">
        <f t="shared" si="66"/>
        <v>0</v>
      </c>
      <c r="BC459" s="36">
        <f>VLOOKUP($H459,[4]IRA!$H$7:$CS$981,BC$1,FALSE)</f>
        <v>12</v>
      </c>
      <c r="BD459" s="36">
        <f>VLOOKUP($H459,[4]IRA!$H$7:$CS$981,BD$1,FALSE)</f>
        <v>5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87.333333333333343</v>
      </c>
      <c r="BP459" s="10">
        <f t="shared" si="63"/>
        <v>17</v>
      </c>
      <c r="BQ459" s="106">
        <f t="shared" si="67"/>
        <v>19.465648854961831</v>
      </c>
    </row>
    <row r="460" spans="1:118" x14ac:dyDescent="0.3">
      <c r="A460" s="91" t="s">
        <v>181</v>
      </c>
      <c r="B460" s="91" t="s">
        <v>180</v>
      </c>
      <c r="C460" s="92">
        <v>407</v>
      </c>
      <c r="D460" s="91" t="s">
        <v>584</v>
      </c>
      <c r="E460" s="91" t="s">
        <v>181</v>
      </c>
      <c r="F460" s="91" t="s">
        <v>180</v>
      </c>
      <c r="G460" s="93" t="s">
        <v>550</v>
      </c>
      <c r="H460" s="97">
        <v>32283</v>
      </c>
      <c r="I460" s="96" t="s">
        <v>825</v>
      </c>
      <c r="J460" s="37">
        <f>VLOOKUP($H460,[1]EDA!$H$6:$BN$980,J$1,FALSE)</f>
        <v>10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75</v>
      </c>
      <c r="W460" s="10">
        <f t="shared" si="60"/>
        <v>10</v>
      </c>
      <c r="X460" s="106">
        <f t="shared" si="64"/>
        <v>13.333333333333334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1"/>
        <v>0</v>
      </c>
      <c r="AM460" s="106">
        <f t="shared" si="65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2"/>
        <v>0</v>
      </c>
      <c r="BB460" s="106">
        <f t="shared" si="66"/>
        <v>0</v>
      </c>
      <c r="BC460" s="36">
        <f>VLOOKUP($H460,[4]IRA!$H$7:$CS$981,BC$1,FALSE)</f>
        <v>15</v>
      </c>
      <c r="BD460" s="36">
        <f>VLOOKUP($H460,[4]IRA!$H$7:$CS$981,BD$1,FALSE)</f>
        <v>4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172.33333333333334</v>
      </c>
      <c r="BP460" s="10">
        <f t="shared" si="63"/>
        <v>19</v>
      </c>
      <c r="BQ460" s="106">
        <f t="shared" si="67"/>
        <v>11.025145067698258</v>
      </c>
    </row>
    <row r="461" spans="1:118" x14ac:dyDescent="0.3">
      <c r="A461" s="91" t="s">
        <v>2</v>
      </c>
      <c r="B461" s="91" t="s">
        <v>260</v>
      </c>
      <c r="C461" s="92">
        <v>400</v>
      </c>
      <c r="D461" s="91" t="s">
        <v>823</v>
      </c>
      <c r="E461" s="91" t="s">
        <v>548</v>
      </c>
      <c r="F461" s="91" t="s">
        <v>417</v>
      </c>
      <c r="G461" s="93" t="s">
        <v>555</v>
      </c>
      <c r="H461" s="97">
        <v>32416</v>
      </c>
      <c r="I461" s="96" t="s">
        <v>826</v>
      </c>
      <c r="J461" s="37">
        <f>VLOOKUP($H461,[1]EDA!$H$6:$BN$980,J$1,FALSE)</f>
        <v>14</v>
      </c>
      <c r="K461" s="36">
        <f>VLOOKUP($H461,[1]EDA!$H$6:$BN$980,K$1,FALSE)</f>
        <v>19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34.666666666666671</v>
      </c>
      <c r="W461" s="10">
        <f t="shared" si="60"/>
        <v>33</v>
      </c>
      <c r="X461" s="106">
        <f t="shared" si="64"/>
        <v>95.192307692307679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0.33333333333333331</v>
      </c>
      <c r="AL461" s="39">
        <f t="shared" si="61"/>
        <v>0</v>
      </c>
      <c r="AM461" s="106">
        <f t="shared" si="65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2"/>
        <v>0</v>
      </c>
      <c r="BB461" s="106">
        <f t="shared" si="66"/>
        <v>0</v>
      </c>
      <c r="BC461" s="36">
        <f>VLOOKUP($H461,[4]IRA!$H$7:$CS$981,BC$1,FALSE)</f>
        <v>26</v>
      </c>
      <c r="BD461" s="36">
        <f>VLOOKUP($H461,[4]IRA!$H$7:$CS$981,BD$1,FALSE)</f>
        <v>24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109.66666666666667</v>
      </c>
      <c r="BP461" s="10">
        <f t="shared" si="63"/>
        <v>50</v>
      </c>
      <c r="BQ461" s="106">
        <f t="shared" si="67"/>
        <v>45.59270516717325</v>
      </c>
    </row>
    <row r="462" spans="1:118" x14ac:dyDescent="0.3">
      <c r="A462" s="91" t="s">
        <v>434</v>
      </c>
      <c r="B462" s="91" t="s">
        <v>377</v>
      </c>
      <c r="C462" s="92">
        <v>401</v>
      </c>
      <c r="D462" s="91" t="s">
        <v>377</v>
      </c>
      <c r="E462" s="91" t="s">
        <v>434</v>
      </c>
      <c r="F462" s="91" t="s">
        <v>115</v>
      </c>
      <c r="G462" s="93" t="s">
        <v>550</v>
      </c>
      <c r="H462" s="97">
        <v>32291</v>
      </c>
      <c r="I462" s="96" t="s">
        <v>827</v>
      </c>
      <c r="J462" s="37">
        <f>VLOOKUP($H462,[1]EDA!$H$6:$BN$980,J$1,FALSE)</f>
        <v>4</v>
      </c>
      <c r="K462" s="36">
        <f>VLOOKUP($H462,[1]EDA!$H$6:$BN$980,K$1,FALSE)</f>
        <v>2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25.666666666666668</v>
      </c>
      <c r="W462" s="10">
        <f t="shared" si="60"/>
        <v>6</v>
      </c>
      <c r="X462" s="106">
        <f t="shared" si="64"/>
        <v>23.376623376623375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0.33333333333333331</v>
      </c>
      <c r="AL462" s="39">
        <f t="shared" si="61"/>
        <v>0</v>
      </c>
      <c r="AM462" s="106">
        <f t="shared" si="65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2"/>
        <v>0</v>
      </c>
      <c r="BB462" s="106">
        <f t="shared" si="66"/>
        <v>0</v>
      </c>
      <c r="BC462" s="36">
        <f>VLOOKUP($H462,[4]IRA!$H$7:$CS$981,BC$1,FALSE)</f>
        <v>6</v>
      </c>
      <c r="BD462" s="36">
        <f>VLOOKUP($H462,[4]IRA!$H$7:$CS$981,BD$1,FALSE)</f>
        <v>12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115.33333333333333</v>
      </c>
      <c r="BP462" s="10">
        <f t="shared" si="63"/>
        <v>18</v>
      </c>
      <c r="BQ462" s="106">
        <f t="shared" si="67"/>
        <v>15.606936416184972</v>
      </c>
    </row>
    <row r="463" spans="1:118" x14ac:dyDescent="0.3">
      <c r="A463" s="91" t="s">
        <v>58</v>
      </c>
      <c r="B463" s="91" t="s">
        <v>59</v>
      </c>
      <c r="C463" s="92">
        <v>406</v>
      </c>
      <c r="D463" s="91" t="s">
        <v>542</v>
      </c>
      <c r="E463" s="91" t="s">
        <v>58</v>
      </c>
      <c r="F463" s="91" t="s">
        <v>59</v>
      </c>
      <c r="G463" s="93" t="s">
        <v>550</v>
      </c>
      <c r="H463" s="97">
        <v>32367</v>
      </c>
      <c r="I463" s="96" t="s">
        <v>828</v>
      </c>
      <c r="J463" s="37">
        <f>VLOOKUP($H463,[1]EDA!$H$6:$BN$980,J$1,FALSE)</f>
        <v>0</v>
      </c>
      <c r="K463" s="36">
        <f>VLOOKUP($H463,[1]EDA!$H$6:$BN$980,K$1,FALSE)</f>
        <v>3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6.666666666666667</v>
      </c>
      <c r="W463" s="10">
        <f t="shared" si="60"/>
        <v>3</v>
      </c>
      <c r="X463" s="106">
        <f t="shared" si="64"/>
        <v>44.999999999999993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1"/>
        <v>0</v>
      </c>
      <c r="AM463" s="106">
        <f t="shared" si="65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2"/>
        <v>0</v>
      </c>
      <c r="BB463" s="106">
        <f t="shared" si="66"/>
        <v>0</v>
      </c>
      <c r="BC463" s="36">
        <f>VLOOKUP($H463,[4]IRA!$H$7:$CS$981,BC$1,FALSE)</f>
        <v>5</v>
      </c>
      <c r="BD463" s="36">
        <f>VLOOKUP($H463,[4]IRA!$H$7:$CS$981,BD$1,FALSE)</f>
        <v>2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58.666666666666671</v>
      </c>
      <c r="BP463" s="10">
        <f t="shared" si="63"/>
        <v>7</v>
      </c>
      <c r="BQ463" s="106">
        <f t="shared" si="67"/>
        <v>11.931818181818182</v>
      </c>
    </row>
    <row r="464" spans="1:118" x14ac:dyDescent="0.3">
      <c r="A464" s="91" t="s">
        <v>58</v>
      </c>
      <c r="B464" s="91" t="s">
        <v>59</v>
      </c>
      <c r="C464" s="92">
        <v>406</v>
      </c>
      <c r="D464" s="91" t="s">
        <v>542</v>
      </c>
      <c r="E464" s="91" t="s">
        <v>58</v>
      </c>
      <c r="F464" s="91" t="s">
        <v>59</v>
      </c>
      <c r="G464" s="93" t="s">
        <v>550</v>
      </c>
      <c r="H464" s="97">
        <v>32534</v>
      </c>
      <c r="I464" s="96" t="s">
        <v>832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8.3333333333333339</v>
      </c>
      <c r="W464" s="10">
        <f t="shared" si="60"/>
        <v>0</v>
      </c>
      <c r="X464" s="106">
        <f t="shared" si="64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1"/>
        <v>0</v>
      </c>
      <c r="AM464" s="106">
        <f t="shared" si="65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2"/>
        <v>0</v>
      </c>
      <c r="BB464" s="106">
        <f t="shared" si="66"/>
        <v>0</v>
      </c>
      <c r="BC464" s="36">
        <f>VLOOKUP($H464,[4]IRA!$H$7:$CS$981,BC$1,FALSE)</f>
        <v>0</v>
      </c>
      <c r="BD464" s="36">
        <f>VLOOKUP($H464,[4]IRA!$H$7:$CS$981,BD$1,FALSE)</f>
        <v>0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4.666666666666667</v>
      </c>
      <c r="BP464" s="10">
        <f t="shared" si="63"/>
        <v>0</v>
      </c>
      <c r="BQ464" s="106">
        <f t="shared" si="67"/>
        <v>0</v>
      </c>
    </row>
    <row r="465" spans="1:69" x14ac:dyDescent="0.3">
      <c r="A465" s="91" t="s">
        <v>58</v>
      </c>
      <c r="B465" s="91" t="s">
        <v>59</v>
      </c>
      <c r="C465" s="92">
        <v>406</v>
      </c>
      <c r="D465" s="91" t="s">
        <v>542</v>
      </c>
      <c r="E465" s="91" t="s">
        <v>58</v>
      </c>
      <c r="F465" s="91" t="s">
        <v>59</v>
      </c>
      <c r="G465" s="93" t="s">
        <v>550</v>
      </c>
      <c r="H465" s="97">
        <v>32646</v>
      </c>
      <c r="I465" s="96" t="s">
        <v>833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29.333333333333332</v>
      </c>
      <c r="W465" s="10">
        <f t="shared" si="60"/>
        <v>0</v>
      </c>
      <c r="X465" s="106">
        <f t="shared" si="64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1"/>
        <v>0</v>
      </c>
      <c r="AM465" s="106">
        <f t="shared" si="65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2"/>
        <v>0</v>
      </c>
      <c r="BB465" s="106">
        <f t="shared" si="66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25</v>
      </c>
      <c r="BP465" s="10">
        <f t="shared" si="63"/>
        <v>0</v>
      </c>
      <c r="BQ465" s="106">
        <f t="shared" si="67"/>
        <v>0</v>
      </c>
    </row>
    <row r="466" spans="1:69" x14ac:dyDescent="0.3">
      <c r="A466" s="91" t="s">
        <v>58</v>
      </c>
      <c r="B466" s="91" t="s">
        <v>59</v>
      </c>
      <c r="C466" s="92">
        <v>406</v>
      </c>
      <c r="D466" s="91" t="s">
        <v>542</v>
      </c>
      <c r="E466" s="91" t="s">
        <v>58</v>
      </c>
      <c r="F466" s="91" t="s">
        <v>59</v>
      </c>
      <c r="G466" s="93" t="s">
        <v>550</v>
      </c>
      <c r="H466" s="97">
        <v>32517</v>
      </c>
      <c r="I466" s="96" t="s">
        <v>829</v>
      </c>
      <c r="J466" s="37">
        <f>VLOOKUP($H466,[1]EDA!$H$6:$BN$980,J$1,FALSE)</f>
        <v>2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43.333333333333336</v>
      </c>
      <c r="W466" s="10">
        <f t="shared" si="60"/>
        <v>2</v>
      </c>
      <c r="X466" s="106">
        <f t="shared" si="64"/>
        <v>4.615384615384615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1</v>
      </c>
      <c r="AL466" s="39">
        <f t="shared" si="61"/>
        <v>0</v>
      </c>
      <c r="AM466" s="106">
        <f t="shared" si="65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2"/>
        <v>0</v>
      </c>
      <c r="BB466" s="106">
        <f t="shared" si="66"/>
        <v>0</v>
      </c>
      <c r="BC466" s="36">
        <f>VLOOKUP($H466,[4]IRA!$H$7:$CS$981,BC$1,FALSE)</f>
        <v>4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25.666666666666664</v>
      </c>
      <c r="BP466" s="10">
        <f t="shared" si="63"/>
        <v>4</v>
      </c>
      <c r="BQ466" s="106">
        <f t="shared" si="67"/>
        <v>15.584415584415586</v>
      </c>
    </row>
    <row r="467" spans="1:69" x14ac:dyDescent="0.3">
      <c r="A467" s="91" t="s">
        <v>181</v>
      </c>
      <c r="B467" s="91" t="s">
        <v>180</v>
      </c>
      <c r="C467" s="92">
        <v>407</v>
      </c>
      <c r="D467" s="91" t="s">
        <v>584</v>
      </c>
      <c r="E467" s="91" t="s">
        <v>181</v>
      </c>
      <c r="F467" s="91" t="s">
        <v>587</v>
      </c>
      <c r="G467" s="93" t="s">
        <v>550</v>
      </c>
      <c r="H467" s="97">
        <v>32719</v>
      </c>
      <c r="I467" s="96" t="s">
        <v>834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0</v>
      </c>
      <c r="X467" s="106">
        <f t="shared" si="64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1"/>
        <v>0</v>
      </c>
      <c r="AM467" s="106">
        <f t="shared" si="65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2"/>
        <v>0</v>
      </c>
      <c r="BB467" s="106">
        <f t="shared" si="66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3"/>
        <v>0</v>
      </c>
      <c r="BQ467" s="106">
        <f t="shared" si="67"/>
        <v>0</v>
      </c>
    </row>
    <row r="468" spans="1:69" x14ac:dyDescent="0.3">
      <c r="A468" s="91" t="s">
        <v>58</v>
      </c>
      <c r="B468" s="91" t="s">
        <v>59</v>
      </c>
      <c r="C468" s="92">
        <v>406</v>
      </c>
      <c r="D468" s="91" t="s">
        <v>542</v>
      </c>
      <c r="E468" s="91" t="s">
        <v>58</v>
      </c>
      <c r="F468" s="91" t="s">
        <v>59</v>
      </c>
      <c r="G468" s="93" t="s">
        <v>550</v>
      </c>
      <c r="H468" s="97">
        <v>32745</v>
      </c>
      <c r="I468" s="96" t="s">
        <v>835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12</v>
      </c>
      <c r="W468" s="10">
        <f t="shared" si="60"/>
        <v>0</v>
      </c>
      <c r="X468" s="106">
        <f t="shared" si="64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1"/>
        <v>0</v>
      </c>
      <c r="AM468" s="106">
        <f t="shared" si="65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2"/>
        <v>0</v>
      </c>
      <c r="BB468" s="106">
        <f t="shared" si="66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21</v>
      </c>
      <c r="BP468" s="10">
        <f t="shared" si="63"/>
        <v>0</v>
      </c>
      <c r="BQ468" s="106">
        <f t="shared" si="67"/>
        <v>0</v>
      </c>
    </row>
    <row r="469" spans="1:69" x14ac:dyDescent="0.3">
      <c r="A469" s="91" t="s">
        <v>181</v>
      </c>
      <c r="B469" s="91" t="s">
        <v>355</v>
      </c>
      <c r="C469" s="92">
        <v>407</v>
      </c>
      <c r="D469" s="91" t="s">
        <v>584</v>
      </c>
      <c r="E469" s="91" t="s">
        <v>181</v>
      </c>
      <c r="F469" s="91" t="s">
        <v>357</v>
      </c>
      <c r="G469" s="93" t="s">
        <v>550</v>
      </c>
      <c r="H469" s="97">
        <v>32709</v>
      </c>
      <c r="I469" s="96" t="s">
        <v>830</v>
      </c>
      <c r="J469" s="37">
        <f>VLOOKUP($H469,[1]EDA!$H$6:$BN$980,J$1,FALSE)</f>
        <v>7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61</v>
      </c>
      <c r="W469" s="10">
        <f t="shared" si="60"/>
        <v>7</v>
      </c>
      <c r="X469" s="106">
        <f t="shared" si="64"/>
        <v>11.475409836065573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1"/>
        <v>0</v>
      </c>
      <c r="AM469" s="106">
        <f t="shared" si="65"/>
        <v>0</v>
      </c>
      <c r="AN469" s="36">
        <f>VLOOKUP($H469,[3]IRA!$H$6:$BN$980,AN$1,FALSE)</f>
        <v>2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2"/>
        <v>2</v>
      </c>
      <c r="BB469" s="106">
        <f t="shared" si="66"/>
        <v>0</v>
      </c>
      <c r="BC469" s="36">
        <f>VLOOKUP($H469,[4]IRA!$H$7:$CS$981,BC$1,FALSE)</f>
        <v>4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59</v>
      </c>
      <c r="BP469" s="10">
        <f t="shared" si="63"/>
        <v>4</v>
      </c>
      <c r="BQ469" s="106">
        <f t="shared" si="67"/>
        <v>6.7796610169491522</v>
      </c>
    </row>
    <row r="470" spans="1:69" x14ac:dyDescent="0.3">
      <c r="A470" s="91" t="s">
        <v>434</v>
      </c>
      <c r="B470" s="91" t="s">
        <v>377</v>
      </c>
      <c r="C470" s="92">
        <v>401</v>
      </c>
      <c r="D470" s="91" t="s">
        <v>377</v>
      </c>
      <c r="E470" s="91" t="s">
        <v>434</v>
      </c>
      <c r="F470" s="91" t="s">
        <v>283</v>
      </c>
      <c r="G470" s="93" t="s">
        <v>550</v>
      </c>
      <c r="H470" s="97">
        <v>32465</v>
      </c>
      <c r="I470" s="96" t="s">
        <v>836</v>
      </c>
      <c r="J470" s="37">
        <f>VLOOKUP($H470,[1]EDA!$H$6:$BN$980,J$1,FALSE)</f>
        <v>2</v>
      </c>
      <c r="K470" s="36">
        <f>VLOOKUP($H470,[1]EDA!$H$6:$BN$980,K$1,FALSE)</f>
        <v>2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12</v>
      </c>
      <c r="W470" s="10">
        <f t="shared" si="60"/>
        <v>4</v>
      </c>
      <c r="X470" s="106">
        <f t="shared" si="64"/>
        <v>33.333333333333329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1"/>
        <v>0</v>
      </c>
      <c r="AM470" s="106">
        <f t="shared" si="65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2"/>
        <v>0</v>
      </c>
      <c r="BB470" s="106">
        <f t="shared" si="66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6.333333333333333</v>
      </c>
      <c r="BP470" s="10">
        <f t="shared" si="63"/>
        <v>0</v>
      </c>
      <c r="BQ470" s="106">
        <f t="shared" si="67"/>
        <v>0</v>
      </c>
    </row>
    <row r="471" spans="1:69" x14ac:dyDescent="0.3">
      <c r="A471" s="91" t="s">
        <v>181</v>
      </c>
      <c r="B471" s="91" t="s">
        <v>180</v>
      </c>
      <c r="C471" s="92">
        <v>407</v>
      </c>
      <c r="D471" s="91" t="s">
        <v>584</v>
      </c>
      <c r="E471" s="91" t="s">
        <v>181</v>
      </c>
      <c r="F471" s="91" t="s">
        <v>357</v>
      </c>
      <c r="G471" s="93" t="s">
        <v>555</v>
      </c>
      <c r="H471" s="97">
        <v>32710</v>
      </c>
      <c r="I471" s="96" t="s">
        <v>831</v>
      </c>
      <c r="J471" s="37">
        <f>VLOOKUP($H471,[1]EDA!$H$6:$BN$980,J$1,FALSE)</f>
        <v>33</v>
      </c>
      <c r="K471" s="36">
        <f>VLOOKUP($H471,[1]EDA!$H$6:$BN$980,K$1,FALSE)</f>
        <v>19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269</v>
      </c>
      <c r="W471" s="10">
        <f t="shared" si="60"/>
        <v>52</v>
      </c>
      <c r="X471" s="106">
        <f t="shared" si="64"/>
        <v>19.330855018587361</v>
      </c>
      <c r="Y471" s="36">
        <f>VLOOKUP($H471,[2]EDA!$H$6:$AY$980,Y$1,FALSE)</f>
        <v>1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1</v>
      </c>
      <c r="AL471" s="39">
        <f t="shared" si="61"/>
        <v>1</v>
      </c>
      <c r="AM471" s="106">
        <f t="shared" si="65"/>
        <v>100</v>
      </c>
      <c r="AN471" s="36">
        <f>VLOOKUP($H471,[3]IRA!$H$6:$BN$980,AN$1,FALSE)</f>
        <v>0</v>
      </c>
      <c r="AO471" s="36">
        <f>VLOOKUP($H471,[3]IRA!$H$6:$BN$980,AO$1,FALSE)</f>
        <v>1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2"/>
        <v>1</v>
      </c>
      <c r="BB471" s="106">
        <f t="shared" si="66"/>
        <v>0</v>
      </c>
      <c r="BC471" s="36">
        <f>VLOOKUP($H471,[4]IRA!$H$7:$CS$981,BC$1,FALSE)</f>
        <v>25</v>
      </c>
      <c r="BD471" s="36">
        <f>VLOOKUP($H471,[4]IRA!$H$7:$CS$981,BD$1,FALSE)</f>
        <v>21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202.00000000000003</v>
      </c>
      <c r="BP471" s="10">
        <f t="shared" si="63"/>
        <v>46</v>
      </c>
      <c r="BQ471" s="106">
        <f t="shared" si="67"/>
        <v>22.772277227722771</v>
      </c>
    </row>
    <row r="472" spans="1:69" x14ac:dyDescent="0.3">
      <c r="A472" s="91" t="s">
        <v>434</v>
      </c>
      <c r="B472" s="91" t="s">
        <v>22</v>
      </c>
      <c r="C472" s="92">
        <v>401</v>
      </c>
      <c r="D472" s="91" t="s">
        <v>377</v>
      </c>
      <c r="E472" s="91" t="s">
        <v>434</v>
      </c>
      <c r="F472" s="91" t="s">
        <v>22</v>
      </c>
      <c r="G472" s="93" t="s">
        <v>550</v>
      </c>
      <c r="H472" s="97">
        <v>33095</v>
      </c>
      <c r="I472" s="96" t="s">
        <v>837</v>
      </c>
      <c r="J472" s="37">
        <f>VLOOKUP($H472,[1]EDA!$H$6:$BN$980,J$1,FALSE)</f>
        <v>0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2.6666666666666665</v>
      </c>
      <c r="W472" s="10">
        <f t="shared" si="60"/>
        <v>0</v>
      </c>
      <c r="X472" s="106">
        <f t="shared" si="64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1"/>
        <v>0</v>
      </c>
      <c r="AM472" s="106">
        <f t="shared" si="65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2"/>
        <v>0</v>
      </c>
      <c r="BB472" s="106">
        <f t="shared" si="66"/>
        <v>0</v>
      </c>
      <c r="BC472" s="36">
        <f>VLOOKUP($H472,[4]IRA!$H$7:$CS$981,BC$1,FALSE)</f>
        <v>0</v>
      </c>
      <c r="BD472" s="36">
        <f>VLOOKUP($H472,[4]IRA!$H$7:$CS$981,BD$1,FALSE)</f>
        <v>0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4.666666666666667</v>
      </c>
      <c r="BP472" s="10">
        <f t="shared" si="63"/>
        <v>0</v>
      </c>
      <c r="BQ472" s="106">
        <f t="shared" si="67"/>
        <v>0</v>
      </c>
    </row>
    <row r="473" spans="1:69" x14ac:dyDescent="0.3">
      <c r="A473" s="91" t="s">
        <v>636</v>
      </c>
      <c r="B473" s="91" t="s">
        <v>14</v>
      </c>
      <c r="C473" s="92">
        <v>404</v>
      </c>
      <c r="D473" s="91" t="s">
        <v>636</v>
      </c>
      <c r="E473" s="91" t="s">
        <v>636</v>
      </c>
      <c r="F473" s="91" t="s">
        <v>205</v>
      </c>
      <c r="G473" s="93" t="s">
        <v>550</v>
      </c>
      <c r="H473" s="97">
        <v>33130</v>
      </c>
      <c r="I473" s="96" t="s">
        <v>838</v>
      </c>
      <c r="J473" s="37">
        <f>VLOOKUP($H473,[1]EDA!$H$6:$BN$980,J$1,FALSE)</f>
        <v>10</v>
      </c>
      <c r="K473" s="36">
        <f>VLOOKUP($H473,[1]EDA!$H$6:$BN$980,K$1,FALSE)</f>
        <v>4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47</v>
      </c>
      <c r="W473" s="10">
        <f t="shared" si="60"/>
        <v>14</v>
      </c>
      <c r="X473" s="106">
        <f t="shared" si="64"/>
        <v>29.787234042553191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1"/>
        <v>0</v>
      </c>
      <c r="AM473" s="106">
        <f t="shared" si="65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2"/>
        <v>0</v>
      </c>
      <c r="BB473" s="106">
        <f t="shared" si="66"/>
        <v>0</v>
      </c>
      <c r="BC473" s="36">
        <f>VLOOKUP($H473,[4]IRA!$H$7:$CS$981,BC$1,FALSE)</f>
        <v>6</v>
      </c>
      <c r="BD473" s="36">
        <f>VLOOKUP($H473,[4]IRA!$H$7:$CS$981,BD$1,FALSE)</f>
        <v>11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53.999999999999993</v>
      </c>
      <c r="BP473" s="10">
        <f t="shared" si="63"/>
        <v>17</v>
      </c>
      <c r="BQ473" s="106">
        <f t="shared" si="67"/>
        <v>31.481481481481488</v>
      </c>
    </row>
    <row r="474" spans="1:69" x14ac:dyDescent="0.3">
      <c r="A474" s="91" t="s">
        <v>181</v>
      </c>
      <c r="B474" s="91" t="s">
        <v>355</v>
      </c>
      <c r="C474" s="92">
        <v>407</v>
      </c>
      <c r="D474" s="91" t="s">
        <v>584</v>
      </c>
      <c r="E474" s="91" t="s">
        <v>181</v>
      </c>
      <c r="F474" s="91" t="s">
        <v>357</v>
      </c>
      <c r="G474" s="93" t="s">
        <v>555</v>
      </c>
      <c r="H474" s="97">
        <v>32852</v>
      </c>
      <c r="I474" s="96" t="s">
        <v>839</v>
      </c>
      <c r="J474" s="37">
        <f>VLOOKUP($H474,[1]EDA!$H$6:$BN$980,J$1,FALSE)</f>
        <v>1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1.6666666666666667</v>
      </c>
      <c r="W474" s="10">
        <f t="shared" si="60"/>
        <v>1</v>
      </c>
      <c r="X474" s="106">
        <f t="shared" si="64"/>
        <v>60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1"/>
        <v>0</v>
      </c>
      <c r="AM474" s="106">
        <f t="shared" si="65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2"/>
        <v>0</v>
      </c>
      <c r="BB474" s="106">
        <f t="shared" si="66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1</v>
      </c>
      <c r="BP474" s="10">
        <f t="shared" si="63"/>
        <v>0</v>
      </c>
      <c r="BQ474" s="106">
        <f t="shared" si="67"/>
        <v>0</v>
      </c>
    </row>
    <row r="475" spans="1:69" x14ac:dyDescent="0.3">
      <c r="A475" s="91" t="s">
        <v>181</v>
      </c>
      <c r="B475" s="91" t="s">
        <v>355</v>
      </c>
      <c r="C475" s="92">
        <v>407</v>
      </c>
      <c r="D475" s="91" t="s">
        <v>584</v>
      </c>
      <c r="E475" s="91" t="s">
        <v>181</v>
      </c>
      <c r="F475" s="91" t="s">
        <v>357</v>
      </c>
      <c r="G475" s="93" t="s">
        <v>550</v>
      </c>
      <c r="H475" s="97">
        <v>32851</v>
      </c>
      <c r="I475" s="96" t="s">
        <v>840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15</v>
      </c>
      <c r="W475" s="10">
        <f t="shared" si="60"/>
        <v>0</v>
      </c>
      <c r="X475" s="106">
        <f t="shared" si="64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1"/>
        <v>0</v>
      </c>
      <c r="AM475" s="106">
        <f t="shared" si="65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2"/>
        <v>0</v>
      </c>
      <c r="BB475" s="106">
        <f t="shared" si="66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21.666666666666668</v>
      </c>
      <c r="BP475" s="10">
        <f t="shared" si="63"/>
        <v>0</v>
      </c>
      <c r="BQ475" s="106">
        <f t="shared" si="67"/>
        <v>0</v>
      </c>
    </row>
    <row r="476" spans="1:69" x14ac:dyDescent="0.3">
      <c r="A476" s="91" t="s">
        <v>434</v>
      </c>
      <c r="B476" s="91" t="s">
        <v>115</v>
      </c>
      <c r="C476" s="92">
        <v>401</v>
      </c>
      <c r="D476" s="91" t="s">
        <v>377</v>
      </c>
      <c r="E476" s="91" t="s">
        <v>434</v>
      </c>
      <c r="F476" s="91" t="s">
        <v>115</v>
      </c>
      <c r="G476" s="93" t="s">
        <v>550</v>
      </c>
      <c r="H476" s="97">
        <v>33385</v>
      </c>
      <c r="I476" s="96" t="s">
        <v>841</v>
      </c>
      <c r="J476" s="37">
        <f>VLOOKUP($H476,[1]EDA!$H$6:$BN$980,J$1,FALSE)</f>
        <v>3</v>
      </c>
      <c r="K476" s="36">
        <f>VLOOKUP($H476,[1]EDA!$H$6:$BN$980,K$1,FALSE)</f>
        <v>1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17</v>
      </c>
      <c r="W476" s="10">
        <f t="shared" si="60"/>
        <v>4</v>
      </c>
      <c r="X476" s="106">
        <f t="shared" si="64"/>
        <v>23.52941176470588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1"/>
        <v>0</v>
      </c>
      <c r="AM476" s="106">
        <f t="shared" si="65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2"/>
        <v>0</v>
      </c>
      <c r="BB476" s="106">
        <f t="shared" si="66"/>
        <v>0</v>
      </c>
      <c r="BC476" s="36">
        <f>VLOOKUP($H476,[4]IRA!$H$7:$CS$981,BC$1,FALSE)</f>
        <v>8</v>
      </c>
      <c r="BD476" s="36">
        <f>VLOOKUP($H476,[4]IRA!$H$7:$CS$981,BD$1,FALSE)</f>
        <v>3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45</v>
      </c>
      <c r="BP476" s="10">
        <f t="shared" si="63"/>
        <v>11</v>
      </c>
      <c r="BQ476" s="106">
        <f t="shared" si="67"/>
        <v>24.444444444444443</v>
      </c>
    </row>
    <row r="477" spans="1:69" x14ac:dyDescent="0.3">
      <c r="A477" s="91" t="s">
        <v>434</v>
      </c>
      <c r="B477" s="91" t="s">
        <v>115</v>
      </c>
      <c r="C477" s="92">
        <v>401</v>
      </c>
      <c r="D477" s="91" t="s">
        <v>377</v>
      </c>
      <c r="E477" s="91" t="s">
        <v>434</v>
      </c>
      <c r="F477" s="91" t="s">
        <v>115</v>
      </c>
      <c r="G477" s="93" t="s">
        <v>550</v>
      </c>
      <c r="H477" s="97">
        <v>33384</v>
      </c>
      <c r="I477" s="96" t="s">
        <v>842</v>
      </c>
      <c r="J477" s="37">
        <f>VLOOKUP($H477,[1]EDA!$H$6:$BN$980,J$1,FALSE)</f>
        <v>4</v>
      </c>
      <c r="K477" s="36">
        <f>VLOOKUP($H477,[1]EDA!$H$6:$BN$980,K$1,FALSE)</f>
        <v>7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19.333333333333332</v>
      </c>
      <c r="W477" s="10">
        <f t="shared" ref="W477:W491" si="68">SUM(J477:U477)</f>
        <v>11</v>
      </c>
      <c r="X477" s="106">
        <f t="shared" si="64"/>
        <v>56.896551724137936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491" si="69">SUM(Y477:AJ477)</f>
        <v>0</v>
      </c>
      <c r="AM477" s="106">
        <f t="shared" si="65"/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491" si="70">SUM(AN477:AY477)</f>
        <v>0</v>
      </c>
      <c r="BB477" s="106">
        <f t="shared" si="66"/>
        <v>0</v>
      </c>
      <c r="BC477" s="36">
        <f>VLOOKUP($H477,[4]IRA!$H$7:$CS$981,BC$1,FALSE)</f>
        <v>4</v>
      </c>
      <c r="BD477" s="36">
        <f>VLOOKUP($H477,[4]IRA!$H$7:$CS$981,BD$1,FALSE)</f>
        <v>1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29.333333333333336</v>
      </c>
      <c r="BP477" s="10">
        <f t="shared" ref="BP477:BP491" si="71">SUM(BC477:BN477)</f>
        <v>5</v>
      </c>
      <c r="BQ477" s="106">
        <f t="shared" si="67"/>
        <v>17.045454545454543</v>
      </c>
    </row>
    <row r="478" spans="1:69" x14ac:dyDescent="0.3">
      <c r="A478" s="91" t="s">
        <v>636</v>
      </c>
      <c r="B478" s="91" t="s">
        <v>37</v>
      </c>
      <c r="C478" s="92">
        <v>404</v>
      </c>
      <c r="D478" s="91" t="s">
        <v>636</v>
      </c>
      <c r="E478" s="91" t="s">
        <v>636</v>
      </c>
      <c r="F478" s="91" t="s">
        <v>37</v>
      </c>
      <c r="G478" s="93" t="s">
        <v>555</v>
      </c>
      <c r="H478" s="97">
        <v>33683</v>
      </c>
      <c r="I478" s="96" t="s">
        <v>843</v>
      </c>
      <c r="J478" s="37">
        <f>VLOOKUP($H478,[1]EDA!$H$6:$BN$980,J$1,FALSE)</f>
        <v>1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11.333333333333334</v>
      </c>
      <c r="W478" s="10">
        <f t="shared" si="68"/>
        <v>1</v>
      </c>
      <c r="X478" s="106">
        <f t="shared" si="64"/>
        <v>8.8235294117647047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69"/>
        <v>0</v>
      </c>
      <c r="AM478" s="106">
        <f t="shared" si="65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0"/>
        <v>0</v>
      </c>
      <c r="BB478" s="106">
        <f t="shared" si="66"/>
        <v>0</v>
      </c>
      <c r="BC478" s="36">
        <f>VLOOKUP($H478,[4]IRA!$H$7:$CS$981,BC$1,FALSE)</f>
        <v>3</v>
      </c>
      <c r="BD478" s="36">
        <f>VLOOKUP($H478,[4]IRA!$H$7:$CS$981,BD$1,FALSE)</f>
        <v>2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36.666666666666671</v>
      </c>
      <c r="BP478" s="10">
        <f t="shared" si="71"/>
        <v>5</v>
      </c>
      <c r="BQ478" s="106">
        <f t="shared" si="67"/>
        <v>13.636363636363635</v>
      </c>
    </row>
    <row r="479" spans="1:69" x14ac:dyDescent="0.3">
      <c r="A479" s="91" t="s">
        <v>181</v>
      </c>
      <c r="B479" s="91" t="s">
        <v>355</v>
      </c>
      <c r="C479" s="92">
        <v>407</v>
      </c>
      <c r="D479" s="91" t="s">
        <v>584</v>
      </c>
      <c r="E479" s="91" t="s">
        <v>181</v>
      </c>
      <c r="F479" s="91" t="s">
        <v>357</v>
      </c>
      <c r="G479" s="93" t="s">
        <v>549</v>
      </c>
      <c r="H479" s="97">
        <v>34149</v>
      </c>
      <c r="I479" s="96" t="s">
        <v>844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35.333333333333329</v>
      </c>
      <c r="W479" s="10">
        <f t="shared" si="68"/>
        <v>0</v>
      </c>
      <c r="X479" s="106">
        <f t="shared" si="64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69"/>
        <v>0</v>
      </c>
      <c r="AM479" s="106">
        <f t="shared" si="65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0"/>
        <v>0</v>
      </c>
      <c r="BB479" s="106">
        <f t="shared" si="66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8.3333333333333339</v>
      </c>
      <c r="BP479" s="10">
        <f t="shared" si="71"/>
        <v>0</v>
      </c>
      <c r="BQ479" s="106">
        <f t="shared" si="67"/>
        <v>0</v>
      </c>
    </row>
    <row r="480" spans="1:69" x14ac:dyDescent="0.3">
      <c r="A480" s="91" t="s">
        <v>181</v>
      </c>
      <c r="B480" s="91" t="s">
        <v>355</v>
      </c>
      <c r="C480" s="92">
        <v>407</v>
      </c>
      <c r="D480" s="91" t="s">
        <v>584</v>
      </c>
      <c r="E480" s="91" t="s">
        <v>181</v>
      </c>
      <c r="F480" s="91" t="s">
        <v>357</v>
      </c>
      <c r="G480" s="93" t="s">
        <v>555</v>
      </c>
      <c r="H480" s="97">
        <v>34150</v>
      </c>
      <c r="I480" s="96" t="s">
        <v>845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22.333333333333332</v>
      </c>
      <c r="W480" s="10">
        <f t="shared" si="68"/>
        <v>0</v>
      </c>
      <c r="X480" s="106">
        <f t="shared" si="64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1.3333333333333333</v>
      </c>
      <c r="AL480" s="39">
        <f t="shared" si="69"/>
        <v>0</v>
      </c>
      <c r="AM480" s="106">
        <f t="shared" si="65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0"/>
        <v>0</v>
      </c>
      <c r="BB480" s="106">
        <f t="shared" si="66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20.666666666666668</v>
      </c>
      <c r="BP480" s="10">
        <f t="shared" si="71"/>
        <v>0</v>
      </c>
      <c r="BQ480" s="106">
        <f t="shared" si="67"/>
        <v>0</v>
      </c>
    </row>
    <row r="481" spans="1:69" x14ac:dyDescent="0.3">
      <c r="A481" s="91" t="s">
        <v>181</v>
      </c>
      <c r="B481" s="91" t="s">
        <v>355</v>
      </c>
      <c r="C481" s="92">
        <v>407</v>
      </c>
      <c r="D481" s="91" t="s">
        <v>584</v>
      </c>
      <c r="E481" s="91" t="s">
        <v>181</v>
      </c>
      <c r="F481" s="91" t="s">
        <v>357</v>
      </c>
      <c r="G481" s="93" t="s">
        <v>550</v>
      </c>
      <c r="H481" s="97">
        <v>34151</v>
      </c>
      <c r="I481" s="96" t="s">
        <v>846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06">
        <f t="shared" si="64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69"/>
        <v>0</v>
      </c>
      <c r="AM481" s="106">
        <f t="shared" si="65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0"/>
        <v>0</v>
      </c>
      <c r="BB481" s="106">
        <f t="shared" si="66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1"/>
        <v>0</v>
      </c>
      <c r="BQ481" s="106">
        <f t="shared" si="67"/>
        <v>0</v>
      </c>
    </row>
    <row r="482" spans="1:69" x14ac:dyDescent="0.3">
      <c r="A482" s="91" t="s">
        <v>636</v>
      </c>
      <c r="B482" s="91" t="s">
        <v>37</v>
      </c>
      <c r="C482" s="92">
        <v>404</v>
      </c>
      <c r="D482" s="91" t="s">
        <v>636</v>
      </c>
      <c r="E482" s="91" t="s">
        <v>636</v>
      </c>
      <c r="F482" s="91" t="s">
        <v>132</v>
      </c>
      <c r="G482" s="93" t="s">
        <v>550</v>
      </c>
      <c r="H482" s="97">
        <v>34507</v>
      </c>
      <c r="I482" s="96" t="s">
        <v>847</v>
      </c>
      <c r="J482" s="37">
        <f>VLOOKUP($H482,[1]EDA!$H$6:$BN$980,J$1,FALSE)</f>
        <v>1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16</v>
      </c>
      <c r="W482" s="10">
        <f t="shared" si="68"/>
        <v>1</v>
      </c>
      <c r="X482" s="106">
        <f t="shared" si="64"/>
        <v>6.25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69"/>
        <v>0</v>
      </c>
      <c r="AM482" s="106">
        <f t="shared" si="65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0"/>
        <v>0</v>
      </c>
      <c r="BB482" s="106">
        <f t="shared" si="66"/>
        <v>0</v>
      </c>
      <c r="BC482" s="36">
        <f>VLOOKUP($H482,[4]IRA!$H$7:$CS$981,BC$1,FALSE)</f>
        <v>4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37.333333333333336</v>
      </c>
      <c r="BP482" s="10">
        <f t="shared" si="71"/>
        <v>4</v>
      </c>
      <c r="BQ482" s="106">
        <f t="shared" si="67"/>
        <v>10.714285714285714</v>
      </c>
    </row>
    <row r="483" spans="1:69" x14ac:dyDescent="0.3">
      <c r="A483" s="91" t="s">
        <v>636</v>
      </c>
      <c r="B483" s="91" t="s">
        <v>37</v>
      </c>
      <c r="C483" s="92">
        <v>404</v>
      </c>
      <c r="D483" s="91" t="s">
        <v>636</v>
      </c>
      <c r="E483" s="91" t="s">
        <v>636</v>
      </c>
      <c r="F483" s="91" t="s">
        <v>14</v>
      </c>
      <c r="G483" s="93" t="s">
        <v>550</v>
      </c>
      <c r="H483" s="97">
        <v>34501</v>
      </c>
      <c r="I483" s="96" t="s">
        <v>848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42.333333333333336</v>
      </c>
      <c r="W483" s="10">
        <f t="shared" si="68"/>
        <v>0</v>
      </c>
      <c r="X483" s="106">
        <f t="shared" si="64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69"/>
        <v>0</v>
      </c>
      <c r="AM483" s="106">
        <f t="shared" si="65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0"/>
        <v>0</v>
      </c>
      <c r="BB483" s="106">
        <f t="shared" si="66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177.33333333333334</v>
      </c>
      <c r="BP483" s="10">
        <f t="shared" si="71"/>
        <v>0</v>
      </c>
      <c r="BQ483" s="106">
        <f t="shared" si="67"/>
        <v>0</v>
      </c>
    </row>
    <row r="484" spans="1:69" x14ac:dyDescent="0.3">
      <c r="A484" s="91" t="s">
        <v>181</v>
      </c>
      <c r="B484" s="91" t="s">
        <v>180</v>
      </c>
      <c r="C484" s="92">
        <v>407</v>
      </c>
      <c r="D484" s="91" t="s">
        <v>584</v>
      </c>
      <c r="E484" s="91" t="s">
        <v>181</v>
      </c>
      <c r="F484" s="91" t="s">
        <v>180</v>
      </c>
      <c r="G484" s="93" t="s">
        <v>550</v>
      </c>
      <c r="H484" s="97">
        <v>34472</v>
      </c>
      <c r="I484" s="96" t="s">
        <v>849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4</v>
      </c>
      <c r="W484" s="10">
        <f t="shared" si="68"/>
        <v>0</v>
      </c>
      <c r="X484" s="106">
        <f t="shared" si="64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69"/>
        <v>0</v>
      </c>
      <c r="AM484" s="106">
        <f t="shared" si="65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0"/>
        <v>0</v>
      </c>
      <c r="BB484" s="106">
        <f t="shared" si="66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0.66666666666666663</v>
      </c>
      <c r="BP484" s="10">
        <f t="shared" si="71"/>
        <v>0</v>
      </c>
      <c r="BQ484" s="106">
        <f t="shared" si="67"/>
        <v>0</v>
      </c>
    </row>
    <row r="485" spans="1:69" x14ac:dyDescent="0.3">
      <c r="A485" s="91" t="s">
        <v>2</v>
      </c>
      <c r="B485" s="91" t="s">
        <v>260</v>
      </c>
      <c r="C485" s="92">
        <v>400</v>
      </c>
      <c r="D485" s="91" t="s">
        <v>823</v>
      </c>
      <c r="E485" s="91" t="s">
        <v>548</v>
      </c>
      <c r="F485" s="91" t="s">
        <v>417</v>
      </c>
      <c r="G485" s="93" t="s">
        <v>555</v>
      </c>
      <c r="H485" s="97">
        <v>33980</v>
      </c>
      <c r="I485" s="96" t="s">
        <v>850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06">
        <f t="shared" si="64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69"/>
        <v>0</v>
      </c>
      <c r="AM485" s="106">
        <f t="shared" si="65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0"/>
        <v>0</v>
      </c>
      <c r="BB485" s="106">
        <f t="shared" si="66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1"/>
        <v>0</v>
      </c>
      <c r="BQ485" s="106">
        <f t="shared" si="67"/>
        <v>0</v>
      </c>
    </row>
    <row r="486" spans="1:69" x14ac:dyDescent="0.3">
      <c r="A486" s="91" t="s">
        <v>181</v>
      </c>
      <c r="B486" s="91" t="s">
        <v>180</v>
      </c>
      <c r="C486" s="92">
        <v>407</v>
      </c>
      <c r="D486" s="91" t="s">
        <v>584</v>
      </c>
      <c r="E486" s="91" t="s">
        <v>181</v>
      </c>
      <c r="F486" s="91" t="s">
        <v>180</v>
      </c>
      <c r="G486" s="93" t="s">
        <v>555</v>
      </c>
      <c r="H486" s="97">
        <v>34983</v>
      </c>
      <c r="I486" s="96" t="s">
        <v>851</v>
      </c>
      <c r="J486" s="37">
        <f>VLOOKUP($H486,[1]EDA!$H$6:$BN$980,J$1,FALSE)</f>
        <v>0</v>
      </c>
      <c r="K486" s="36">
        <f>VLOOKUP($H486,[1]EDA!$H$6:$BN$980,K$1,FALSE)</f>
        <v>3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3</v>
      </c>
      <c r="X486" s="106">
        <f t="shared" si="64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69"/>
        <v>0</v>
      </c>
      <c r="AM486" s="106">
        <f t="shared" si="65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0"/>
        <v>0</v>
      </c>
      <c r="BB486" s="106">
        <f t="shared" si="66"/>
        <v>0</v>
      </c>
      <c r="BC486" s="36">
        <f>VLOOKUP($H486,[4]IRA!$H$7:$CS$981,BC$1,FALSE)</f>
        <v>3</v>
      </c>
      <c r="BD486" s="36">
        <f>VLOOKUP($H486,[4]IRA!$H$7:$CS$981,BD$1,FALSE)</f>
        <v>8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1"/>
        <v>11</v>
      </c>
      <c r="BQ486" s="106">
        <f t="shared" si="67"/>
        <v>0</v>
      </c>
    </row>
    <row r="487" spans="1:69" x14ac:dyDescent="0.3">
      <c r="A487" s="91" t="s">
        <v>58</v>
      </c>
      <c r="B487" s="91" t="s">
        <v>59</v>
      </c>
      <c r="C487" s="92">
        <v>406</v>
      </c>
      <c r="D487" s="91" t="s">
        <v>542</v>
      </c>
      <c r="E487" s="91" t="s">
        <v>58</v>
      </c>
      <c r="F487" s="91" t="s">
        <v>59</v>
      </c>
      <c r="G487" s="93" t="s">
        <v>550</v>
      </c>
      <c r="H487" s="92">
        <v>35218</v>
      </c>
      <c r="I487" s="91" t="s">
        <v>852</v>
      </c>
      <c r="J487" s="37">
        <f>VLOOKUP($H487,[1]EDA!$H$6:$BN$980,J$1,FALSE)</f>
        <v>7</v>
      </c>
      <c r="K487" s="36">
        <f>VLOOKUP($H487,[1]EDA!$H$6:$BN$980,K$1,FALSE)</f>
        <v>2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17</v>
      </c>
      <c r="W487" s="10">
        <f t="shared" si="68"/>
        <v>9</v>
      </c>
      <c r="X487" s="106">
        <f t="shared" si="64"/>
        <v>52.941176470588239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69"/>
        <v>0</v>
      </c>
      <c r="AM487" s="106">
        <f t="shared" si="65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0"/>
        <v>0</v>
      </c>
      <c r="BB487" s="106">
        <f t="shared" si="66"/>
        <v>0</v>
      </c>
      <c r="BC487" s="36">
        <f>VLOOKUP($H487,[4]IRA!$H$7:$CS$981,BC$1,FALSE)</f>
        <v>5</v>
      </c>
      <c r="BD487" s="36">
        <f>VLOOKUP($H487,[4]IRA!$H$7:$CS$981,BD$1,FALSE)</f>
        <v>7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23.666666666666668</v>
      </c>
      <c r="BP487" s="10">
        <f t="shared" si="71"/>
        <v>12</v>
      </c>
      <c r="BQ487" s="106">
        <f t="shared" si="67"/>
        <v>50.704225352112672</v>
      </c>
    </row>
    <row r="488" spans="1:69" x14ac:dyDescent="0.3">
      <c r="A488" s="91" t="s">
        <v>245</v>
      </c>
      <c r="B488" s="91" t="s">
        <v>245</v>
      </c>
      <c r="C488" s="92">
        <v>400</v>
      </c>
      <c r="D488" s="91" t="s">
        <v>823</v>
      </c>
      <c r="E488" s="91" t="s">
        <v>245</v>
      </c>
      <c r="F488" s="91" t="s">
        <v>415</v>
      </c>
      <c r="G488" s="93" t="s">
        <v>549</v>
      </c>
      <c r="H488" s="92">
        <v>35162</v>
      </c>
      <c r="I488" s="91" t="s">
        <v>853</v>
      </c>
      <c r="J488" s="37">
        <f>VLOOKUP($H488,[1]EDA!$H$6:$BN$980,J$1,FALSE)</f>
        <v>0</v>
      </c>
      <c r="K488" s="36">
        <f>VLOOKUP($H488,[1]EDA!$H$6:$BN$980,K$1,FALSE)</f>
        <v>1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1</v>
      </c>
      <c r="W488" s="10">
        <f t="shared" si="68"/>
        <v>1</v>
      </c>
      <c r="X488" s="106">
        <f t="shared" si="64"/>
        <v>100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69"/>
        <v>0</v>
      </c>
      <c r="AM488" s="106">
        <f t="shared" si="65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0"/>
        <v>0</v>
      </c>
      <c r="BB488" s="106">
        <f t="shared" si="66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1"/>
        <v>0</v>
      </c>
      <c r="BQ488" s="106">
        <f t="shared" si="67"/>
        <v>0</v>
      </c>
    </row>
    <row r="489" spans="1:69" x14ac:dyDescent="0.3">
      <c r="A489" s="91" t="s">
        <v>58</v>
      </c>
      <c r="B489" s="91" t="s">
        <v>59</v>
      </c>
      <c r="C489" s="92">
        <v>406</v>
      </c>
      <c r="D489" s="91" t="s">
        <v>542</v>
      </c>
      <c r="E489" s="91" t="s">
        <v>58</v>
      </c>
      <c r="F489" s="91" t="s">
        <v>59</v>
      </c>
      <c r="G489" s="93" t="s">
        <v>550</v>
      </c>
      <c r="H489" s="92">
        <v>37328</v>
      </c>
      <c r="I489" s="91" t="s">
        <v>936</v>
      </c>
      <c r="J489" s="37">
        <f>VLOOKUP($H489,[1]EDA!$H$6:$BN$980,J$1,FALSE)</f>
        <v>0</v>
      </c>
      <c r="K489" s="36">
        <f>VLOOKUP($H489,[1]EDA!$H$6:$BN$980,K$1,FALSE)</f>
        <v>1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1</v>
      </c>
      <c r="X489" s="106">
        <f t="shared" si="64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69"/>
        <v>0</v>
      </c>
      <c r="AM489" s="106">
        <f t="shared" si="65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0"/>
        <v>0</v>
      </c>
      <c r="BB489" s="106">
        <f t="shared" si="66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1"/>
        <v>0</v>
      </c>
      <c r="BQ489" s="106">
        <f t="shared" si="67"/>
        <v>0</v>
      </c>
    </row>
    <row r="490" spans="1:69" x14ac:dyDescent="0.3">
      <c r="A490" s="91" t="s">
        <v>2</v>
      </c>
      <c r="B490" s="91" t="s">
        <v>240</v>
      </c>
      <c r="C490" s="92">
        <v>400</v>
      </c>
      <c r="D490" s="91" t="s">
        <v>823</v>
      </c>
      <c r="E490" s="91" t="s">
        <v>519</v>
      </c>
      <c r="F490" s="91" t="s">
        <v>240</v>
      </c>
      <c r="G490" s="93" t="s">
        <v>550</v>
      </c>
      <c r="H490" s="92">
        <v>37475</v>
      </c>
      <c r="I490" s="91" t="s">
        <v>937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06">
        <f t="shared" si="64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69"/>
        <v>0</v>
      </c>
      <c r="AM490" s="106">
        <f t="shared" si="65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0"/>
        <v>0</v>
      </c>
      <c r="BB490" s="106">
        <f t="shared" si="66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1"/>
        <v>0</v>
      </c>
      <c r="BQ490" s="106">
        <f t="shared" si="67"/>
        <v>0</v>
      </c>
    </row>
    <row r="491" spans="1:69" x14ac:dyDescent="0.3">
      <c r="A491" s="91" t="s">
        <v>58</v>
      </c>
      <c r="B491" s="91" t="s">
        <v>296</v>
      </c>
      <c r="C491" s="92">
        <v>406</v>
      </c>
      <c r="D491" s="91" t="s">
        <v>542</v>
      </c>
      <c r="E491" s="91" t="s">
        <v>58</v>
      </c>
      <c r="F491" s="91" t="s">
        <v>296</v>
      </c>
      <c r="G491" s="93" t="s">
        <v>550</v>
      </c>
      <c r="H491" s="92">
        <v>37887</v>
      </c>
      <c r="I491" s="91" t="s">
        <v>938</v>
      </c>
      <c r="J491" s="37">
        <f>VLOOKUP($H491,[1]EDA!$H$6:$BN$980,J$1,FALSE)</f>
        <v>0</v>
      </c>
      <c r="K491" s="36">
        <f>VLOOKUP($H491,[1]EDA!$H$6:$BN$980,K$1,FALSE)</f>
        <v>2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2</v>
      </c>
      <c r="X491" s="106">
        <f t="shared" si="64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69"/>
        <v>0</v>
      </c>
      <c r="AM491" s="106">
        <f t="shared" si="65"/>
        <v>0</v>
      </c>
      <c r="AN491" s="36">
        <f>VLOOKUP($H491,[3]IRA!$H$6:$BN$980,AN$1,FALSE)</f>
        <v>0</v>
      </c>
      <c r="AO491" s="36">
        <f>VLOOKUP($H491,[3]IRA!$H$6:$BN$980,AO$1,FALSE)</f>
        <v>18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0"/>
        <v>18</v>
      </c>
      <c r="BB491" s="106">
        <f t="shared" si="66"/>
        <v>0</v>
      </c>
      <c r="BC491" s="36">
        <f>VLOOKUP($H491,[4]IRA!$H$7:$CS$981,BC$1,FALSE)</f>
        <v>0</v>
      </c>
      <c r="BD491" s="36">
        <f>VLOOKUP($H491,[4]IRA!$H$7:$CS$981,BD$1,FALSE)</f>
        <v>10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1"/>
        <v>10</v>
      </c>
      <c r="BQ491" s="106">
        <f t="shared" si="67"/>
        <v>0</v>
      </c>
    </row>
    <row r="492" spans="1:69" x14ac:dyDescent="0.3">
      <c r="A492" s="91" t="s">
        <v>2</v>
      </c>
      <c r="B492" s="91" t="s">
        <v>228</v>
      </c>
      <c r="C492" s="92"/>
      <c r="D492" s="91"/>
      <c r="E492" s="91" t="s">
        <v>939</v>
      </c>
      <c r="F492" s="91" t="s">
        <v>939</v>
      </c>
      <c r="G492" s="93" t="s">
        <v>555</v>
      </c>
      <c r="H492" s="103">
        <v>14320</v>
      </c>
      <c r="I492" s="96" t="s">
        <v>744</v>
      </c>
      <c r="J492" s="37">
        <f>VLOOKUP($H492,[1]EDA!$H$6:$BN$980,J$1,FALSE)</f>
        <v>4</v>
      </c>
      <c r="K492" s="36">
        <f>VLOOKUP($H492,[1]EDA!$H$6:$BN$980,K$1,FALSE)</f>
        <v>3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46</v>
      </c>
      <c r="W492" s="10">
        <f t="shared" ref="W492" si="72">SUM(J492:U492)</f>
        <v>7</v>
      </c>
      <c r="X492" s="106">
        <f t="shared" si="64"/>
        <v>15.217391304347828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ref="AL492" si="73">SUM(Y492:AJ492)</f>
        <v>0</v>
      </c>
      <c r="AM492" s="106">
        <f t="shared" si="65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ref="BA492" si="74">SUM(AN492:AY492)</f>
        <v>0</v>
      </c>
      <c r="BB492" s="106">
        <f t="shared" si="66"/>
        <v>0</v>
      </c>
      <c r="BC492" s="36">
        <f>VLOOKUP($H492,[4]IRA!$H$7:$CS$981,BC$1,FALSE)</f>
        <v>2</v>
      </c>
      <c r="BD492" s="36">
        <f>VLOOKUP($H492,[4]IRA!$H$7:$CS$981,BD$1,FALSE)</f>
        <v>2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64.666666666666671</v>
      </c>
      <c r="BP492" s="10">
        <f t="shared" ref="BP492" si="75">SUM(BC492:BN492)</f>
        <v>4</v>
      </c>
      <c r="BQ492" s="106">
        <f t="shared" si="67"/>
        <v>6.1855670103092777</v>
      </c>
    </row>
  </sheetData>
  <autoFilter ref="A5:I491" xr:uid="{00000000-0009-0000-0000-000001000000}"/>
  <mergeCells count="7">
    <mergeCell ref="BC3:BQ3"/>
    <mergeCell ref="Y3:AM3"/>
    <mergeCell ref="E1:I1"/>
    <mergeCell ref="E2:I2"/>
    <mergeCell ref="J3:X3"/>
    <mergeCell ref="AN3:BB3"/>
    <mergeCell ref="AZ2:BB2"/>
  </mergeCells>
  <conditionalFormatting sqref="H1:H5 H493:H1048576">
    <cfRule type="duplicateValues" dxfId="5" priority="6"/>
  </conditionalFormatting>
  <conditionalFormatting sqref="H6:H25 H27:H488">
    <cfRule type="duplicateValues" dxfId="4" priority="5"/>
  </conditionalFormatting>
  <conditionalFormatting sqref="H26">
    <cfRule type="duplicateValues" dxfId="3" priority="2"/>
  </conditionalFormatting>
  <conditionalFormatting sqref="H489:H490">
    <cfRule type="duplicateValues" dxfId="2" priority="4"/>
  </conditionalFormatting>
  <conditionalFormatting sqref="H491">
    <cfRule type="duplicateValues" dxfId="1" priority="3"/>
  </conditionalFormatting>
  <conditionalFormatting sqref="H49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M4:BB4 X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3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3">
        <v>0</v>
      </c>
    </row>
    <row r="7" spans="1:4" x14ac:dyDescent="0.3">
      <c r="A7" s="53" t="s">
        <v>95</v>
      </c>
      <c r="B7" s="4">
        <v>2193</v>
      </c>
      <c r="C7" s="4">
        <v>129</v>
      </c>
      <c r="D7" s="83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3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3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3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3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3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3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22">
        <f>+'EDA IRA'!E2</f>
        <v>0</v>
      </c>
      <c r="G1" s="122"/>
      <c r="H1" s="18"/>
    </row>
    <row r="2" spans="5:9" ht="13.5" customHeight="1" thickBot="1" x14ac:dyDescent="0.35">
      <c r="E2" s="89"/>
      <c r="F2" s="90" t="str">
        <f>+'EDA IRA'!E1</f>
        <v>EDAS IRAS EN MENORES DE 5 AÑOS  - 2026</v>
      </c>
      <c r="G2" s="89"/>
      <c r="H2" s="89"/>
      <c r="I2" s="89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IRA'!W6:W695,'EDA IRA'!E6:E695,REDES!E4)</f>
        <v>556</v>
      </c>
      <c r="G4" s="26">
        <f>SUMIFS('EDA IRA'!AL6:AL697,'EDA IRA'!E6:E697,REDES!E4)</f>
        <v>5</v>
      </c>
      <c r="H4" s="27">
        <f>SUMIFS('EDA IRA'!BA6:BA697,'EDA IRA'!E6:E697,REDES!E4)</f>
        <v>64</v>
      </c>
      <c r="I4" s="26">
        <f>SUMIFS('EDA IRA'!BP6:BP697,'EDA IRA'!E6:E697,REDES!E4)</f>
        <v>1552</v>
      </c>
    </row>
    <row r="5" spans="5:9" s="23" customFormat="1" ht="12" x14ac:dyDescent="0.25">
      <c r="E5" s="28" t="s">
        <v>636</v>
      </c>
      <c r="F5" s="29">
        <f>SUMIFS('EDA IRA'!W7:W696,'EDA IRA'!E7:E696,REDES!E5)</f>
        <v>867</v>
      </c>
      <c r="G5" s="30">
        <f>SUMIFS('EDA IRA'!AL7:AL698,'EDA IRA'!E7:E698,REDES!E5)</f>
        <v>15</v>
      </c>
      <c r="H5" s="31">
        <f>SUMIFS('EDA IRA'!BA7:BA698,'EDA IRA'!E7:E698,REDES!E5)</f>
        <v>438</v>
      </c>
      <c r="I5" s="30">
        <f>SUMIFS('EDA IRA'!BP7:BP698,'EDA IRA'!E7:E698,REDES!E5)</f>
        <v>2152</v>
      </c>
    </row>
    <row r="6" spans="5:9" s="23" customFormat="1" ht="12" x14ac:dyDescent="0.25">
      <c r="E6" s="28" t="s">
        <v>181</v>
      </c>
      <c r="F6" s="29">
        <f>SUMIFS('EDA IRA'!W8:W697,'EDA IRA'!E8:E697,REDES!E6)</f>
        <v>480</v>
      </c>
      <c r="G6" s="30">
        <f>SUMIFS('EDA IRA'!AL8:AL699,'EDA IRA'!E8:E699,REDES!E6)</f>
        <v>5</v>
      </c>
      <c r="H6" s="31">
        <f>SUMIFS('EDA IRA'!BA8:BA699,'EDA IRA'!E8:E699,REDES!E6)</f>
        <v>172</v>
      </c>
      <c r="I6" s="30">
        <f>SUMIFS('EDA IRA'!BP8:BP699,'EDA IRA'!E8:E699,REDES!E6)</f>
        <v>953</v>
      </c>
    </row>
    <row r="7" spans="5:9" s="23" customFormat="1" ht="12" x14ac:dyDescent="0.25">
      <c r="E7" s="28" t="s">
        <v>548</v>
      </c>
      <c r="F7" s="29">
        <f>SUMIFS('EDA IRA'!W9:W698,'EDA IRA'!E9:E698,REDES!E7)</f>
        <v>1349</v>
      </c>
      <c r="G7" s="30">
        <f>SUMIFS('EDA IRA'!AL9:AL700,'EDA IRA'!E9:E700,REDES!E7)</f>
        <v>25</v>
      </c>
      <c r="H7" s="31">
        <f>SUMIFS('EDA IRA'!BA9:BA700,'EDA IRA'!E9:E700,REDES!E7)</f>
        <v>81</v>
      </c>
      <c r="I7" s="30">
        <f>SUMIFS('EDA IRA'!BP9:BP700,'EDA IRA'!E9:E700,REDES!E7)</f>
        <v>2415</v>
      </c>
    </row>
    <row r="8" spans="5:9" s="23" customFormat="1" ht="12" x14ac:dyDescent="0.25">
      <c r="E8" s="28" t="s">
        <v>519</v>
      </c>
      <c r="F8" s="29">
        <f>SUMIFS('EDA IRA'!W10:W699,'EDA IRA'!E10:E699,REDES!E8)</f>
        <v>283</v>
      </c>
      <c r="G8" s="30">
        <f>SUMIFS('EDA IRA'!AL10:AL701,'EDA IRA'!E10:E701,REDES!E8)</f>
        <v>5</v>
      </c>
      <c r="H8" s="31">
        <f>SUMIFS('EDA IRA'!BA10:BA701,'EDA IRA'!E10:E701,REDES!E8)</f>
        <v>19</v>
      </c>
      <c r="I8" s="30">
        <f>SUMIFS('EDA IRA'!BP10:BP701,'EDA IRA'!E10:E701,REDES!E8)</f>
        <v>608</v>
      </c>
    </row>
    <row r="9" spans="5:9" s="23" customFormat="1" ht="12" x14ac:dyDescent="0.25">
      <c r="E9" s="28" t="s">
        <v>245</v>
      </c>
      <c r="F9" s="29">
        <f>SUMIFS('EDA IRA'!W11:W700,'EDA IRA'!E11:E700,REDES!E9)</f>
        <v>308</v>
      </c>
      <c r="G9" s="30">
        <f>SUMIFS('EDA IRA'!AL11:AL702,'EDA IRA'!E11:E702,REDES!E9)</f>
        <v>6</v>
      </c>
      <c r="H9" s="31">
        <f>SUMIFS('EDA IRA'!BA11:BA702,'EDA IRA'!E11:E702,REDES!E9)</f>
        <v>114</v>
      </c>
      <c r="I9" s="30">
        <f>SUMIFS('EDA IRA'!BP11:BP702,'EDA IRA'!E11:E702,REDES!E9)</f>
        <v>981</v>
      </c>
    </row>
    <row r="10" spans="5:9" s="23" customFormat="1" ht="12" x14ac:dyDescent="0.25">
      <c r="E10" s="28" t="s">
        <v>8</v>
      </c>
      <c r="F10" s="29">
        <f>SUMIFS('EDA IRA'!W12:W701,'EDA IRA'!E12:E701,REDES!E10)</f>
        <v>242</v>
      </c>
      <c r="G10" s="30">
        <f>SUMIFS('EDA IRA'!AL12:AL703,'EDA IRA'!E12:E703,REDES!E10)</f>
        <v>1</v>
      </c>
      <c r="H10" s="31">
        <f>SUMIFS('EDA IRA'!BA12:BA703,'EDA IRA'!E12:E703,REDES!E10)</f>
        <v>12</v>
      </c>
      <c r="I10" s="30">
        <f>SUMIFS('EDA IRA'!BP12:BP703,'EDA IRA'!E12:E703,REDES!E10)</f>
        <v>782</v>
      </c>
    </row>
    <row r="11" spans="5:9" s="23" customFormat="1" ht="12" x14ac:dyDescent="0.25">
      <c r="E11" s="28" t="s">
        <v>58</v>
      </c>
      <c r="F11" s="29">
        <f>SUMIFS('EDA IRA'!W13:W702,'EDA IRA'!E13:E702,REDES!E11)</f>
        <v>435</v>
      </c>
      <c r="G11" s="30">
        <f>SUMIFS('EDA IRA'!AL13:AL704,'EDA IRA'!E13:E704,REDES!E11)</f>
        <v>5</v>
      </c>
      <c r="H11" s="31">
        <f>SUMIFS('EDA IRA'!BA13:BA704,'EDA IRA'!E13:E704,REDES!E11)</f>
        <v>37</v>
      </c>
      <c r="I11" s="30">
        <f>SUMIFS('EDA IRA'!BP13:BP704,'EDA IRA'!E13:E704,REDES!E11)</f>
        <v>883</v>
      </c>
    </row>
    <row r="12" spans="5:9" s="23" customFormat="1" ht="12.6" thickBot="1" x14ac:dyDescent="0.3">
      <c r="E12" s="88" t="s">
        <v>95</v>
      </c>
      <c r="F12" s="29">
        <f>SUMIFS('EDA IRA'!W14:W703,'EDA IRA'!E14:E703,REDES!E12)</f>
        <v>0</v>
      </c>
      <c r="G12" s="30">
        <f>SUMIFS('EDA IRA'!AL14:AL705,'EDA IRA'!E14:E705,REDES!E12)</f>
        <v>0</v>
      </c>
      <c r="H12" s="31">
        <f>SUMIFS('EDA IRA'!BA14:BA705,'EDA IRA'!E14:E705,REDES!E12)</f>
        <v>0</v>
      </c>
      <c r="I12" s="30">
        <f>SUMIFS('EDA IRA'!BP14:BP705,'EDA IRA'!E14:E705,REDES!E12)</f>
        <v>0</v>
      </c>
    </row>
    <row r="13" spans="5:9" s="23" customFormat="1" ht="12.6" thickBot="1" x14ac:dyDescent="0.3">
      <c r="E13" s="32" t="s">
        <v>446</v>
      </c>
      <c r="F13" s="33">
        <f>SUM(F4:F12)</f>
        <v>4520</v>
      </c>
      <c r="G13" s="33">
        <f t="shared" ref="G13:I13" si="0">SUM(G4:G12)</f>
        <v>67</v>
      </c>
      <c r="H13" s="33">
        <f t="shared" si="0"/>
        <v>937</v>
      </c>
      <c r="I13" s="33">
        <f t="shared" si="0"/>
        <v>10326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2026-03-10T16:19:27Z</dcterms:modified>
</cp:coreProperties>
</file>